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60" windowWidth="20640" windowHeight="11100"/>
  </bookViews>
  <sheets>
    <sheet name="Planilha Orçamentária (Corrig.)" sheetId="22" r:id="rId1"/>
    <sheet name="CRONOGRAMA FIS FINANC(2)" sheetId="23" r:id="rId2"/>
    <sheet name="BDI" sheetId="10" r:id="rId3"/>
  </sheets>
  <definedNames>
    <definedName name="_xlnm.Print_Area" localSheetId="1">'CRONOGRAMA FIS FINANC(2)'!$A$1:$J$36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65" i="22" l="1"/>
  <c r="H65" i="22" s="1"/>
  <c r="G45" i="22"/>
  <c r="H45" i="22" s="1"/>
  <c r="G44" i="22"/>
  <c r="H44" i="22" s="1"/>
  <c r="G43" i="22"/>
  <c r="H43" i="22" s="1"/>
  <c r="G42" i="22"/>
  <c r="H42" i="22" l="1"/>
  <c r="G60" i="22" l="1"/>
  <c r="H60" i="22" s="1"/>
  <c r="G59" i="22"/>
  <c r="H59" i="22" s="1"/>
  <c r="B25" i="23" l="1"/>
  <c r="B23" i="23"/>
  <c r="B21" i="23"/>
  <c r="B19" i="23"/>
  <c r="B17" i="23"/>
  <c r="B15" i="23"/>
  <c r="B13" i="23"/>
  <c r="B11" i="23"/>
  <c r="B9" i="23"/>
  <c r="B7" i="23"/>
  <c r="B5" i="23"/>
  <c r="G31" i="22"/>
  <c r="G29" i="22"/>
  <c r="G28" i="22"/>
  <c r="H31" i="22" l="1"/>
  <c r="H29" i="22"/>
  <c r="H28" i="22"/>
  <c r="G26" i="22"/>
  <c r="G27" i="22"/>
  <c r="G72" i="22"/>
  <c r="G71" i="22"/>
  <c r="G70" i="22"/>
  <c r="G69" i="22"/>
  <c r="G66" i="22"/>
  <c r="G64" i="22"/>
  <c r="G63" i="22"/>
  <c r="H63" i="22" s="1"/>
  <c r="G61" i="22"/>
  <c r="G58" i="22"/>
  <c r="G57" i="22"/>
  <c r="H57" i="22" s="1"/>
  <c r="G55" i="22"/>
  <c r="G54" i="22"/>
  <c r="G53" i="22"/>
  <c r="G52" i="22"/>
  <c r="G51" i="22"/>
  <c r="G50" i="22"/>
  <c r="H50" i="22" s="1"/>
  <c r="G48" i="22"/>
  <c r="G47" i="22"/>
  <c r="H47" i="22" s="1"/>
  <c r="G41" i="22"/>
  <c r="H41" i="22" s="1"/>
  <c r="G39" i="22"/>
  <c r="G38" i="22"/>
  <c r="G37" i="22"/>
  <c r="G36" i="22"/>
  <c r="G35" i="22"/>
  <c r="H35" i="22" s="1"/>
  <c r="G33" i="22"/>
  <c r="G32" i="22"/>
  <c r="G30" i="22"/>
  <c r="G25" i="22"/>
  <c r="G24" i="22"/>
  <c r="H24" i="22" s="1"/>
  <c r="G22" i="22"/>
  <c r="G21" i="22"/>
  <c r="G20" i="22"/>
  <c r="G19" i="22"/>
  <c r="H19" i="22" s="1"/>
  <c r="G17" i="22"/>
  <c r="G16" i="22"/>
  <c r="H16" i="22" s="1"/>
  <c r="G14" i="22"/>
  <c r="G13" i="22"/>
  <c r="G12" i="22"/>
  <c r="H12" i="22" s="1"/>
  <c r="H39" i="22" l="1"/>
  <c r="H51" i="22"/>
  <c r="H52" i="22"/>
  <c r="H61" i="22"/>
  <c r="H38" i="22"/>
  <c r="H26" i="22"/>
  <c r="H30" i="22"/>
  <c r="H32" i="22"/>
  <c r="H37" i="22"/>
  <c r="H13" i="22"/>
  <c r="H14" i="22"/>
  <c r="H33" i="22"/>
  <c r="H55" i="22"/>
  <c r="H27" i="22"/>
  <c r="H17" i="22"/>
  <c r="H18" i="22" s="1"/>
  <c r="D8" i="23" s="1"/>
  <c r="H20" i="22"/>
  <c r="H22" i="22"/>
  <c r="H53" i="22"/>
  <c r="H69" i="22"/>
  <c r="H48" i="22"/>
  <c r="H49" i="22" s="1"/>
  <c r="D18" i="23" s="1"/>
  <c r="H64" i="22"/>
  <c r="H70" i="22"/>
  <c r="H21" i="22"/>
  <c r="H25" i="22"/>
  <c r="H54" i="22"/>
  <c r="H58" i="22"/>
  <c r="H66" i="22"/>
  <c r="H72" i="22"/>
  <c r="H71" i="22"/>
  <c r="H73" i="22" l="1"/>
  <c r="G18" i="23"/>
  <c r="H18" i="23"/>
  <c r="I18" i="23"/>
  <c r="F18" i="23"/>
  <c r="E18" i="23"/>
  <c r="G8" i="23"/>
  <c r="H8" i="23"/>
  <c r="I8" i="23"/>
  <c r="F8" i="23"/>
  <c r="E8" i="23"/>
  <c r="H46" i="22"/>
  <c r="D16" i="23" s="1"/>
  <c r="H62" i="22"/>
  <c r="D22" i="23" s="1"/>
  <c r="H15" i="22"/>
  <c r="D6" i="23" s="1"/>
  <c r="H67" i="22"/>
  <c r="H56" i="22"/>
  <c r="D20" i="23" s="1"/>
  <c r="H23" i="22"/>
  <c r="D10" i="23" s="1"/>
  <c r="H34" i="22"/>
  <c r="D12" i="23" s="1"/>
  <c r="D26" i="23" l="1"/>
  <c r="E26" i="23" s="1"/>
  <c r="H74" i="22"/>
  <c r="D24" i="23"/>
  <c r="G24" i="23" s="1"/>
  <c r="G22" i="23"/>
  <c r="H22" i="23"/>
  <c r="I22" i="23"/>
  <c r="F22" i="23"/>
  <c r="E22" i="23"/>
  <c r="G10" i="23"/>
  <c r="F10" i="23"/>
  <c r="H10" i="23"/>
  <c r="I10" i="23"/>
  <c r="E10" i="23"/>
  <c r="G6" i="23"/>
  <c r="H6" i="23"/>
  <c r="E6" i="23"/>
  <c r="F6" i="23"/>
  <c r="I6" i="23"/>
  <c r="G26" i="23"/>
  <c r="I26" i="23"/>
  <c r="H26" i="23"/>
  <c r="I20" i="23"/>
  <c r="G20" i="23"/>
  <c r="H20" i="23"/>
  <c r="F20" i="23"/>
  <c r="E20" i="23"/>
  <c r="G16" i="23"/>
  <c r="F16" i="23"/>
  <c r="E16" i="23"/>
  <c r="H16" i="23"/>
  <c r="I16" i="23"/>
  <c r="G12" i="23"/>
  <c r="E12" i="23"/>
  <c r="I12" i="23"/>
  <c r="H12" i="23"/>
  <c r="F12" i="23"/>
  <c r="F26" i="23" l="1"/>
  <c r="I24" i="23"/>
  <c r="F24" i="23"/>
  <c r="E24" i="23"/>
  <c r="H24" i="23"/>
  <c r="H36" i="22" l="1"/>
  <c r="H40" i="22" s="1"/>
  <c r="E2" i="23" l="1"/>
  <c r="D14" i="23"/>
  <c r="D28" i="23" s="1"/>
  <c r="G14" i="23" l="1"/>
  <c r="G28" i="23" s="1"/>
  <c r="F14" i="23"/>
  <c r="F28" i="23" s="1"/>
  <c r="H14" i="23"/>
  <c r="H28" i="23" s="1"/>
  <c r="E14" i="23"/>
  <c r="E28" i="23" s="1"/>
  <c r="I14" i="23"/>
  <c r="I28" i="23" s="1"/>
  <c r="D13" i="23"/>
  <c r="E27" i="23" l="1"/>
  <c r="H27" i="23"/>
  <c r="D19" i="23"/>
  <c r="D17" i="23"/>
  <c r="D15" i="23"/>
  <c r="D21" i="23"/>
  <c r="D7" i="23"/>
  <c r="D25" i="23"/>
  <c r="D5" i="23"/>
  <c r="D9" i="23"/>
  <c r="D11" i="23"/>
  <c r="D23" i="23"/>
  <c r="F27" i="23"/>
  <c r="I27" i="23"/>
  <c r="G27" i="23"/>
  <c r="D27" i="23" l="1"/>
</calcChain>
</file>

<file path=xl/sharedStrings.xml><?xml version="1.0" encoding="utf-8"?>
<sst xmlns="http://schemas.openxmlformats.org/spreadsheetml/2006/main" count="250" uniqueCount="181">
  <si>
    <t>ITEM</t>
  </si>
  <si>
    <t>DESCRIÇÃO</t>
  </si>
  <si>
    <t>QUANTIDADE</t>
  </si>
  <si>
    <t>UNIDADE</t>
  </si>
  <si>
    <t>DIRETA</t>
  </si>
  <si>
    <t>INDIRETA</t>
  </si>
  <si>
    <t>(    )</t>
  </si>
  <si>
    <t>PREÇO TOTAL</t>
  </si>
  <si>
    <t xml:space="preserve">FORMA DE EXECUÇÃO: </t>
  </si>
  <si>
    <t>TOTAL GERAL DA OBRA</t>
  </si>
  <si>
    <t>FOLHA Nº: 01/01</t>
  </si>
  <si>
    <t>CRONOGRAMA FÍSICO-FINANCEIRO</t>
  </si>
  <si>
    <t>TOTAL</t>
  </si>
  <si>
    <t>ETAPAS/DESCRIÇÃO</t>
  </si>
  <si>
    <t>FÍSICO/ FINANCEIRO</t>
  </si>
  <si>
    <t>Físico %</t>
  </si>
  <si>
    <t>Financeiro</t>
  </si>
  <si>
    <t>TOTAL  ETAPAS</t>
  </si>
  <si>
    <t>MÊS 1</t>
  </si>
  <si>
    <t>MÊS 2</t>
  </si>
  <si>
    <t>MÊS 3</t>
  </si>
  <si>
    <t>Observações:</t>
  </si>
  <si>
    <t>MÊS 4</t>
  </si>
  <si>
    <t>MÊS 5</t>
  </si>
  <si>
    <t>MÊS 6</t>
  </si>
  <si>
    <t>m²</t>
  </si>
  <si>
    <t>ENGENHEIRO RESPONSÁVEL - Nome Registro CREA</t>
  </si>
  <si>
    <t>_______________________________________________________________</t>
  </si>
  <si>
    <t>_______________________________________________</t>
  </si>
  <si>
    <t>PREFEITO MUNICIPAL</t>
  </si>
  <si>
    <t>ENGENHEIRO RESPONSÁVEL - Nome e Registro CREA</t>
  </si>
  <si>
    <t>PREFEITO MUNICPAL</t>
  </si>
  <si>
    <t>PREFEITURA MUNICIPAL DE PAPAGAIOS</t>
  </si>
  <si>
    <t xml:space="preserve">PLANILHA ORÇAMENTÁRIA </t>
  </si>
  <si>
    <t>CÓDIGO - SETOP / SINAPI</t>
  </si>
  <si>
    <r>
      <t xml:space="preserve">(  </t>
    </r>
    <r>
      <rPr>
        <b/>
        <sz val="14"/>
        <rFont val="Arial"/>
        <family val="2"/>
      </rPr>
      <t>x</t>
    </r>
    <r>
      <rPr>
        <b/>
        <sz val="10"/>
        <rFont val="Arial"/>
        <family val="2"/>
      </rPr>
      <t xml:space="preserve">  )</t>
    </r>
  </si>
  <si>
    <t>BDI</t>
  </si>
  <si>
    <t>VALOR DA OBRA:</t>
  </si>
  <si>
    <t>2.1</t>
  </si>
  <si>
    <t>1.1</t>
  </si>
  <si>
    <t>PREÇO UNITÁRIO S/ BDI</t>
  </si>
  <si>
    <t>PREÇO UNITÁRIO C/ BDI</t>
  </si>
  <si>
    <t>PINTURA</t>
  </si>
  <si>
    <t>INSTALAÇÕES INICIAIS DA OBRA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</si>
  <si>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</si>
  <si>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</si>
  <si>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TOTAL  DO ITEM</t>
  </si>
  <si>
    <t>m³</t>
  </si>
  <si>
    <t>1.2</t>
  </si>
  <si>
    <t>PISOS</t>
  </si>
  <si>
    <t>REMOÇÕES E DEMOLIÇÕES</t>
  </si>
  <si>
    <t>ED-50392</t>
  </si>
  <si>
    <t>MOBILIZAÇÃO E DESMOBILIZAÇÃO DE OBRA</t>
  </si>
  <si>
    <t>%</t>
  </si>
  <si>
    <t>PRAZO DE EXECUÇÃO: 05 Meses</t>
  </si>
  <si>
    <t>DEMOLIÇÃO DE ALVENARIA DE TIJOLO CERÂMICO SEM APROVEITAMENTO DO MATERIAL, INCLUSIVE AFASTAMENTO</t>
  </si>
  <si>
    <t>ATERRO COMPACTADO COM PLACA VIBRATÓRIA</t>
  </si>
  <si>
    <t>ESCAVAÇÃO MANUAL DE TERRA (DESATERRO MANUAL)</t>
  </si>
  <si>
    <t>TERRAPLANAGEM</t>
  </si>
  <si>
    <t>REGULARIZAÇÃO E COMPACTAÇÃO DE TERRENO COM PLACA VIBRATÓRIA</t>
  </si>
  <si>
    <t>EXECUÇÃO DE PASSEIO (CALÇADA) OU PISO DE CONCRETO COM CONCRETO MOLDADO IN LOCO, USINADO, ACABAMENTO CONVENCIONAL, NÃO ARMADO. AF_07/2016</t>
  </si>
  <si>
    <t>DRENAGEM PLUVIAL</t>
  </si>
  <si>
    <t>CANALETA PARA DRENAGEM, EM CONCRETO COM FCK 15MPA, MOLDADA IN LOCO, SEÇÃO 30X20CM, FORMA EM CONTRA BARRANCO, COM TAMPA EM CONCRETO PARA TRÂNSITO DE PEDESTRE, INCLUSIVE ESCAVAÇÃO, REATERRO COM TRANSPORTE E RETIRADA DO MATERIAL ESCAVADO (EM CAÇAMBA)</t>
  </si>
  <si>
    <t>ED-14726</t>
  </si>
  <si>
    <t>m</t>
  </si>
  <si>
    <t>PERFURAÇÃO DE ESTACA BROCA A TRADO MANUAL D = 300 MM</t>
  </si>
  <si>
    <t>ALVENARIA DE BLOCO DE CONCRETO CHEIO COM ARMAÇÃO, 
EM CONCRETO COM FCK 15MPA , ESP. 19CM, PARA 
REVESTIMENTO, INCLUSIVE ARGAMASSA PARA ASSENTAMENTO 
(DETALHE D - CADERNO SEDS)</t>
  </si>
  <si>
    <t>ALAMBRADO PARA QUADRA ESPORTIVA, EM TELA DE ARAME 
GALVANIZADO COM TRAMA LOSANGULAR DE 2" (50,8MM) E FIO 
BWG12 (2,77MM), EXCLUSIVE PINTURA, INCLUSIVE FIXAÇÃO E 
FORNECIMENTO EM QUADROS DE TUBOS DE AÇO CARBONO 
GALVANIZADO DIÂMETRO DE 50MM (2")</t>
  </si>
  <si>
    <t>m2</t>
  </si>
  <si>
    <t>ED-9100</t>
  </si>
  <si>
    <t>ALAMBRADO</t>
  </si>
  <si>
    <t>ELETRODUTO FLEXÍVEL CORRUGADO, PVC, ANTI-CHAMA, DN 
32MM (1"), APLICADO EM ALVENARIA, INCLUSIVE RASGO</t>
  </si>
  <si>
    <t>3.1</t>
  </si>
  <si>
    <t>3.2</t>
  </si>
  <si>
    <t>3.3</t>
  </si>
  <si>
    <t>4.1</t>
  </si>
  <si>
    <t>4.2</t>
  </si>
  <si>
    <t>4.3</t>
  </si>
  <si>
    <t>4.4</t>
  </si>
  <si>
    <t>6.1</t>
  </si>
  <si>
    <t>6.2</t>
  </si>
  <si>
    <t>7.1</t>
  </si>
  <si>
    <t>8.1</t>
  </si>
  <si>
    <t>9.1</t>
  </si>
  <si>
    <t>9.2</t>
  </si>
  <si>
    <t>9.3</t>
  </si>
  <si>
    <t>9.4</t>
  </si>
  <si>
    <t>10.1</t>
  </si>
  <si>
    <t>ALVENARIAS E REVESTIMENTOS</t>
  </si>
  <si>
    <t>6.3</t>
  </si>
  <si>
    <t>6.4</t>
  </si>
  <si>
    <t xml:space="preserve">REBOCO COM ARGAMASSA, TRAÇO 1:7 (CIMENTO E AREIA), ESP. 
20MM, APLICAÇÃO MANUAL, PREPARO MECÂNICO </t>
  </si>
  <si>
    <t>11.1</t>
  </si>
  <si>
    <t>11.2</t>
  </si>
  <si>
    <t>FORNECIMENTO DE CONCRETO ESTRUTURAL, PREPARADO EM OBRA, COM FCK 25 MPA, INCLUSIVE LANÇAMENTO, ADENSAMENTO E ACABAMENTO</t>
  </si>
  <si>
    <t>CABO DE COBRE FLEXÍVEL, CLASSE 5, ISOLAMENTO TIPO LSHF/ATOX, NÃO HALOGENADO, ANTICHAMA, TERMOPLÁSTICO, UNIPOLAR, SEÇÃO 2,5 MM2, 70°C, 450/750V</t>
  </si>
  <si>
    <t>FABRICAÇÃO, MONTAGEM E DESMONTAGEM DE FÔRMA PARA VIGA BALDRAME, EM MADEIRA SERRADA, E=25 MM, 4 UTILIZAÇÕES. AF_06/2017</t>
  </si>
  <si>
    <t>ESCAVAÇÃO MANUAL DE VALA PARA VIGA BALDRAME (INCLUINDO ESCAVAÇÃO PARA COLOCAÇÃO DE FÔRMAS). AF_06/2017</t>
  </si>
  <si>
    <t>CORTADORA DE PISO COM MOTOR 4 TEMPOS A GASOLINA, POTÊNCIA DE 13 HP, COM DISCO DE CORTE DIAMANTADO SEGMENTADO PARA CONCRETO, DIÂMETRO DE 350 MM, FURO DE 1" (14 X 1") - CHP DIURNO. AF_08/2015</t>
  </si>
  <si>
    <t>CHP</t>
  </si>
  <si>
    <t>kg</t>
  </si>
  <si>
    <t>Unid.</t>
  </si>
  <si>
    <t xml:space="preserve">PINTURA ACRÍLICA PARA PISO EM PASSEIO/SUPERFÍCIE 
CIMENTADA, DUAS (2) DEMÃOS </t>
  </si>
  <si>
    <t xml:space="preserve">PINTURA ESMALTE EM TUBO GALVANIZADO, DUAS (2) DEMÃOS, 
INCLUSIVE UMA (1) DEMÃO DE FUNDO ANTICORROSIVO </t>
  </si>
  <si>
    <t>LIXAMENTO MANUAL EM SUPERFÍCIE METÁLICA PARA REMOÇÃO 
DE TINTA</t>
  </si>
  <si>
    <t>FORMA E DESFORMA DE TÁBUA E SARRAFO, REAPROVEITAMENTO (3X), EXCLUSIVE ESCORAMENTO</t>
  </si>
  <si>
    <t>CHAPISCO COM ARGAMASSA, TRAÇO 1:3 (CIMENTO E AREIA), ESP. 5MM, APLICADO EM ALVENARIA/ESTRUTURA DE CONCRETO COM COLHER, PREPARO MECÂNICO</t>
  </si>
  <si>
    <t>ALVENARIA DE VEDAÇÃO COM BLOCO DE CONCRETO, ESP. 19CM, PARA REVESTIMENTO, INCLUSIVE ARGAMASSA PARA ASSENTAMENTO</t>
  </si>
  <si>
    <t>INSTALAÇÕES ELÉTRICAS</t>
  </si>
  <si>
    <t>INSTALAÇÕES HIDRÁULICAS</t>
  </si>
  <si>
    <t>ELETRODUTO DE AÇO GALVANIZADO LEVE, INCLUSIVE CONEXÕES, SUPORTES E FIXAÇÃO DN 25 (1")</t>
  </si>
  <si>
    <t>TORNEIRA PLÁSTICA 3/4 PARA TANQUE - FORNECIMENTO E INSTALAÇÃO. AF_01/2020</t>
  </si>
  <si>
    <t>10.2</t>
  </si>
  <si>
    <t>FORNECIMENTO E ASSENTAMENTO DE TUBO PVC RÍGIDO SOLDÁVEL, ÁGUA FRIA, DN 20 MM (1/2"), INCLUSIVE CONEXÕES</t>
  </si>
  <si>
    <t>FORNECIMENTO E ASSENTAMENTO DE TUBO PVC RÍGIDO, DRENAGEM/PLUVIAL, PBV - SÉRIE NORMAL, DN 100 MM (4"), INCLUSIVE CONEXÕES</t>
  </si>
  <si>
    <t>PINTURA LÁTEX (PVA) EM PAREDE, DUAS (2) DEMÃOS, INCLUSIVE 
UMA (1) DEMÃO DE MASSA CORRIDA (PVA), EXCLUSIVE SELADOR 
ACRÍLICO</t>
  </si>
  <si>
    <t>4.5</t>
  </si>
  <si>
    <t>4.6</t>
  </si>
  <si>
    <t>7.3</t>
  </si>
  <si>
    <t>12.1</t>
  </si>
  <si>
    <t>12.2</t>
  </si>
  <si>
    <t>12.3</t>
  </si>
  <si>
    <t>12.4</t>
  </si>
  <si>
    <t>INFRAESTRUTURA E SUPERESTRUTURA</t>
  </si>
  <si>
    <t>ED-51110</t>
  </si>
  <si>
    <t>PERFURAÇÃO DE ESTACA BROCA A TRADO MANUAL D = 200 MM</t>
  </si>
  <si>
    <t>ED-49747</t>
  </si>
  <si>
    <t>ED-49619</t>
  </si>
  <si>
    <t xml:space="preserve">CORTE, DOBRA E MONTAGEM DE AÇO CA-50 DIÂMETRO (6,3MM A 12,5MM) </t>
  </si>
  <si>
    <t xml:space="preserve">CORTE, DOBRA E MONTAGEM DE AÇO CA-60 DIÂMETRO (4,2MM A
5,0MM) </t>
  </si>
  <si>
    <t>CINTA DE AMARRAÇÃO DE ALVENARIA COM BLOCO DE
CONCRETO ESTRUTURAL, CANALETA TIPO "U", ESP. 19CM, (FBK 4,
5MPA), PARA REVESTIMENTO, INCLUSIVE ARGAMASSA PARA
ASSENTAMENTO, EXCLUSIVE GRAUTE E ARMAÇÃO</t>
  </si>
  <si>
    <t>ED-48389</t>
  </si>
  <si>
    <t>4.7</t>
  </si>
  <si>
    <t>4.8</t>
  </si>
  <si>
    <t>4.9</t>
  </si>
  <si>
    <t>ED-48436</t>
  </si>
  <si>
    <t>ED-51096</t>
  </si>
  <si>
    <t>ED-51123</t>
  </si>
  <si>
    <t>ED-49749</t>
  </si>
  <si>
    <t>ED-49643</t>
  </si>
  <si>
    <t xml:space="preserve"> ED-48295</t>
  </si>
  <si>
    <t>ED-48297</t>
  </si>
  <si>
    <t>ED-48214</t>
  </si>
  <si>
    <t>ED-48193</t>
  </si>
  <si>
    <t>ED-50727</t>
  </si>
  <si>
    <t>ED-50759</t>
  </si>
  <si>
    <t>ED-49415</t>
  </si>
  <si>
    <t>ED-49318</t>
  </si>
  <si>
    <t>ED-48951</t>
  </si>
  <si>
    <t>ED-50018</t>
  </si>
  <si>
    <t>ED-48669</t>
  </si>
  <si>
    <t>ED-50508</t>
  </si>
  <si>
    <t>ED-50502</t>
  </si>
  <si>
    <t>ED-50459</t>
  </si>
  <si>
    <t>ED-50496</t>
  </si>
  <si>
    <t>PRAZO DA OBRA: 03 meses</t>
  </si>
  <si>
    <t>LOCAL: RUA DAVID CABEÇUDO, 17 - BAIRRO NOSSA SENHORA APARECIDA</t>
  </si>
  <si>
    <t>OBRA: REFORMA DA ESCOLA MUNICIPAL NOSSA SENHORA APARECIDA E DO TERRENO AO LADO PERTECENTE A PREFEITURA MUNICIPAL DE PAPAGAIOS.</t>
  </si>
  <si>
    <t>REGIÃO/MÊS DE REFERÊNCIA: SETOP - REGIÃO CENTRAL - C/DESONERAÇÃO - JUNHO/2022 E SINAPI - DESONERADO - JUNHO/2022</t>
  </si>
  <si>
    <t>DISJUNTOR MONOPOLAR TERMOMAGNÉTICO 5KA, DE 16A</t>
  </si>
  <si>
    <t>ED-49230</t>
  </si>
  <si>
    <t>COMPOSIÇÃO</t>
  </si>
  <si>
    <t xml:space="preserve">LUMINÁRIA ARANDELA TIPO TARTARUGA, COM GRADE, DE SOBREPOR, COM 1 LÂMPADA DE LED DE 10 W - FORNECIMENTO E INSTALAÇÃO. </t>
  </si>
  <si>
    <t>ENCHIMENTO DE RASGO EM ALVENARIA/CONCRETO COM
ARGAMASSA, DIÂMETROS DE 15MM A 25MM (1/2" A 1"), INCLUSIVE
ARGAMASSA, TRAÇO 1:2:8 (CIMENTO, CAL E AREIA), PREPARO
MECÂNICO</t>
  </si>
  <si>
    <t>ED-50704</t>
  </si>
  <si>
    <t>RASGO EM CONCRETO PARA PASSAGEM DE ELETRODUTO/
TUBULAÇÃO, DIÂMETROS DE 15MM A 25MM (1/2" A 1"), EXCLUSIVE
ENCHIMENTO</t>
  </si>
  <si>
    <t>ED-50710</t>
  </si>
  <si>
    <t>DATA: 05/09/2022</t>
  </si>
  <si>
    <t>PISO EM CONCRETO, USINADO CONVENCIONAL, FCK 25MPA, COM TELA SOLDADA NERVURADA TIPO Q-61, ACABAMENTO POLIDO EM NÍVEL ZERO, ESP. 8CM, INCLUSIVE FORNECIMENTO, LANÇAMENTO, ADENSAMENTO, EXCLUSIVE JUNTA DE DILATAÇÃO</t>
  </si>
  <si>
    <t>7.2</t>
  </si>
  <si>
    <t>ED-50600</t>
  </si>
  <si>
    <t>APLICAÇÃO DE LONA PRETA, ESP. 150 MICRAS, INCLUSIVE
FORNECIMENTO</t>
  </si>
  <si>
    <t>7.4</t>
  </si>
  <si>
    <t>ED-49911</t>
  </si>
  <si>
    <t>CAIXA DE DRENAGEM DE INSPEÇÃO/PASSAGEM EM ALVENARIA (
50X50X40CM), REVESTIMENTO EM ARGAMASSA COM ADITIVO
IMPERMEABILIZANTE, COM TAMPA EM GRELHA, INCLUSIVE
ESCAVAÇÃO, REATERRO E TRANSPORTE E RETIRADA DO
MATERIAL ESCAVADO (EM CAÇAMBA)</t>
  </si>
  <si>
    <t>9.5</t>
  </si>
  <si>
    <t>10.3</t>
  </si>
  <si>
    <t>10.4</t>
  </si>
  <si>
    <t>11.3</t>
  </si>
  <si>
    <t>REGIME DE CONTRATAÇÃO: EMPREITADA POR PREÇO UNITÁRIO</t>
  </si>
  <si>
    <t>DATA: 14/09/2022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</si>
</sst>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_(&quot;R$ &quot;* #,##0.00_);_(&quot;R$ &quot;* \(#,##0.00\);_(&quot;R$ &quot;* &quot;-&quot;??_);_(@_)"/>
    <numFmt numFmtId="166" formatCode="&quot;R$ &quot;#,##0.00"/>
    <numFmt numFmtId="167" formatCode="&quot;R$&quot;\ #,##0.00"/>
  </numFmts>
  <fonts count="15" x14ac:knownFonts="1">
    <font>
      <sz val="10"/>
      <name val="Arial"/>
    </font>
    <font>
      <sz val="10"/>
      <name val="Arial"/>
      <family val="2"/>
    </font>
    <font>
      <sz val="8"/>
      <name val="Arial"/>
      <family val="2"/>
    </font>
    <font>
      <b/>
      <sz val="10"/>
      <name val="Arial"/>
      <family val="2"/>
    </font>
    <font>
      <sz val="10"/>
      <name val="Arial"/>
      <family val="2"/>
    </font>
    <font>
      <b/>
      <sz val="10"/>
      <color indexed="10"/>
      <name val="Arial"/>
      <family val="2"/>
    </font>
    <font>
      <b/>
      <sz val="8"/>
      <name val="Arial"/>
      <family val="2"/>
    </font>
    <font>
      <sz val="9"/>
      <color indexed="8"/>
      <name val="Arial"/>
      <family val="2"/>
    </font>
    <font>
      <b/>
      <sz val="9"/>
      <name val="Arial"/>
      <family val="2"/>
    </font>
    <font>
      <sz val="9"/>
      <name val="Arial"/>
      <family val="2"/>
    </font>
    <font>
      <b/>
      <sz val="9"/>
      <color indexed="8"/>
      <name val="Arial"/>
      <family val="2"/>
    </font>
    <font>
      <b/>
      <sz val="12"/>
      <name val="Arial"/>
      <family val="2"/>
    </font>
    <font>
      <b/>
      <sz val="15"/>
      <name val="Arial"/>
      <family val="2"/>
    </font>
    <font>
      <b/>
      <sz val="14"/>
      <name val="Arial"/>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s>
  <borders count="67">
    <border>
      <left/>
      <right/>
      <top/>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indexed="64"/>
      </top>
      <bottom/>
      <diagonal/>
    </border>
    <border>
      <left/>
      <right style="medium">
        <color indexed="64"/>
      </right>
      <top/>
      <bottom style="thin">
        <color indexed="64"/>
      </bottom>
      <diagonal/>
    </border>
  </borders>
  <cellStyleXfs count="9">
    <xf numFmtId="0" fontId="0" fillId="0" borderId="0"/>
    <xf numFmtId="165" fontId="1" fillId="0" borderId="0" applyFont="0" applyFill="0" applyBorder="0" applyAlignment="0" applyProtection="0"/>
    <xf numFmtId="0" fontId="4" fillId="0" borderId="0"/>
    <xf numFmtId="0" fontId="14" fillId="0" borderId="0"/>
    <xf numFmtId="9" fontId="1" fillId="0" borderId="0" applyFont="0" applyFill="0" applyBorder="0" applyAlignment="0" applyProtection="0"/>
    <xf numFmtId="9" fontId="4" fillId="0" borderId="0" applyFont="0" applyFill="0" applyBorder="0" applyAlignment="0" applyProtection="0"/>
    <xf numFmtId="16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cellStyleXfs>
  <cellXfs count="188">
    <xf numFmtId="0" fontId="0" fillId="0" borderId="0" xfId="0"/>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4" fontId="0" fillId="0" borderId="0" xfId="0" applyNumberFormat="1"/>
    <xf numFmtId="0" fontId="3" fillId="2" borderId="4" xfId="0" applyFont="1" applyFill="1" applyBorder="1" applyAlignment="1">
      <alignment horizontal="center" vertical="center"/>
    </xf>
    <xf numFmtId="0" fontId="0" fillId="2" borderId="0" xfId="0" applyFill="1" applyBorder="1" applyAlignment="1">
      <alignment vertical="center"/>
    </xf>
    <xf numFmtId="0" fontId="3" fillId="2" borderId="6" xfId="0" applyFont="1" applyFill="1" applyBorder="1" applyAlignment="1">
      <alignment wrapText="1"/>
    </xf>
    <xf numFmtId="0" fontId="3" fillId="2" borderId="6" xfId="0" applyFont="1" applyFill="1" applyBorder="1"/>
    <xf numFmtId="0" fontId="4" fillId="2" borderId="6" xfId="0" applyFont="1" applyFill="1" applyBorder="1"/>
    <xf numFmtId="0" fontId="8" fillId="2" borderId="6" xfId="0" applyFont="1" applyFill="1" applyBorder="1"/>
    <xf numFmtId="0" fontId="9" fillId="2" borderId="7" xfId="0" applyFont="1" applyFill="1" applyBorder="1"/>
    <xf numFmtId="0" fontId="3" fillId="2" borderId="8" xfId="0" applyFont="1" applyFill="1" applyBorder="1" applyAlignment="1">
      <alignment horizontal="center" vertical="center"/>
    </xf>
    <xf numFmtId="0" fontId="0" fillId="0" borderId="10" xfId="0" applyBorder="1" applyAlignment="1">
      <alignment vertical="center"/>
    </xf>
    <xf numFmtId="0" fontId="4" fillId="2" borderId="0" xfId="0" applyFont="1" applyFill="1" applyBorder="1"/>
    <xf numFmtId="0" fontId="3" fillId="2" borderId="11" xfId="0" applyFont="1" applyFill="1" applyBorder="1" applyAlignment="1">
      <alignment horizontal="center" vertical="center"/>
    </xf>
    <xf numFmtId="0" fontId="3" fillId="2" borderId="8" xfId="0" applyFont="1" applyFill="1" applyBorder="1" applyAlignment="1">
      <alignment horizontal="center" vertical="center" wrapText="1"/>
    </xf>
    <xf numFmtId="49" fontId="7" fillId="2" borderId="12" xfId="0" applyNumberFormat="1" applyFont="1" applyFill="1" applyBorder="1" applyAlignment="1">
      <alignment horizontal="center" vertical="top" wrapText="1"/>
    </xf>
    <xf numFmtId="49" fontId="10" fillId="2" borderId="13" xfId="0" applyNumberFormat="1" applyFont="1" applyFill="1" applyBorder="1" applyAlignment="1">
      <alignment horizontal="center" vertical="top" wrapText="1"/>
    </xf>
    <xf numFmtId="49" fontId="10" fillId="2" borderId="14" xfId="0" applyNumberFormat="1" applyFont="1" applyFill="1" applyBorder="1" applyAlignment="1">
      <alignment horizontal="center" vertical="top" wrapText="1"/>
    </xf>
    <xf numFmtId="0" fontId="0" fillId="2" borderId="0" xfId="0" applyFill="1" applyBorder="1" applyAlignment="1">
      <alignment vertical="center" wrapText="1"/>
    </xf>
    <xf numFmtId="0" fontId="3" fillId="2" borderId="0" xfId="0" applyFont="1" applyFill="1" applyBorder="1" applyAlignment="1">
      <alignment wrapText="1"/>
    </xf>
    <xf numFmtId="0" fontId="0" fillId="2" borderId="0" xfId="0" applyFill="1" applyBorder="1" applyAlignment="1">
      <alignment wrapText="1"/>
    </xf>
    <xf numFmtId="0" fontId="8" fillId="2" borderId="0" xfId="0" applyFont="1" applyFill="1" applyBorder="1" applyAlignment="1">
      <alignment wrapText="1"/>
    </xf>
    <xf numFmtId="0" fontId="9" fillId="2" borderId="15" xfId="0" applyFont="1" applyFill="1" applyBorder="1" applyAlignment="1">
      <alignment wrapText="1"/>
    </xf>
    <xf numFmtId="0" fontId="0" fillId="2" borderId="0" xfId="0" applyFill="1" applyBorder="1"/>
    <xf numFmtId="0" fontId="0" fillId="2" borderId="15" xfId="0" applyFill="1" applyBorder="1"/>
    <xf numFmtId="0" fontId="0" fillId="2" borderId="16" xfId="0" applyFill="1" applyBorder="1"/>
    <xf numFmtId="0" fontId="3" fillId="2" borderId="18" xfId="0" applyFont="1" applyFill="1" applyBorder="1"/>
    <xf numFmtId="0" fontId="0" fillId="2" borderId="18" xfId="0" applyFill="1" applyBorder="1"/>
    <xf numFmtId="0" fontId="0" fillId="2" borderId="19" xfId="0" applyFill="1" applyBorder="1"/>
    <xf numFmtId="0" fontId="3" fillId="2" borderId="20" xfId="0" applyFont="1" applyFill="1" applyBorder="1" applyAlignment="1">
      <alignment horizontal="center" vertical="center"/>
    </xf>
    <xf numFmtId="0" fontId="9" fillId="2" borderId="23" xfId="0" applyFont="1" applyFill="1" applyBorder="1"/>
    <xf numFmtId="0" fontId="0" fillId="2" borderId="23" xfId="0" applyFill="1" applyBorder="1"/>
    <xf numFmtId="0" fontId="0" fillId="2" borderId="24" xfId="0" applyFill="1" applyBorder="1"/>
    <xf numFmtId="0" fontId="2" fillId="0" borderId="25" xfId="0" applyFont="1" applyBorder="1" applyAlignment="1">
      <alignment horizontal="center" vertical="center"/>
    </xf>
    <xf numFmtId="0" fontId="0" fillId="0" borderId="10" xfId="0" applyBorder="1" applyAlignment="1">
      <alignment horizontal="center" vertical="center"/>
    </xf>
    <xf numFmtId="0" fontId="2" fillId="0" borderId="3" xfId="0" applyFont="1" applyBorder="1" applyAlignment="1">
      <alignment horizontal="center" vertical="center"/>
    </xf>
    <xf numFmtId="10" fontId="8" fillId="2" borderId="26" xfId="0" applyNumberFormat="1" applyFont="1" applyFill="1" applyBorder="1" applyAlignment="1">
      <alignment vertical="top" wrapText="1"/>
    </xf>
    <xf numFmtId="166" fontId="9" fillId="2" borderId="12" xfId="0" applyNumberFormat="1" applyFont="1" applyFill="1" applyBorder="1" applyAlignment="1">
      <alignment vertical="top" wrapText="1"/>
    </xf>
    <xf numFmtId="10" fontId="8" fillId="2" borderId="27" xfId="0" applyNumberFormat="1" applyFont="1" applyFill="1" applyBorder="1" applyAlignment="1">
      <alignment vertical="top" wrapText="1"/>
    </xf>
    <xf numFmtId="166" fontId="9" fillId="2" borderId="28" xfId="0" applyNumberFormat="1" applyFont="1" applyFill="1" applyBorder="1" applyAlignment="1">
      <alignment vertical="top" wrapText="1"/>
    </xf>
    <xf numFmtId="166" fontId="0" fillId="2" borderId="0" xfId="0" applyNumberFormat="1" applyFill="1" applyBorder="1" applyAlignment="1">
      <alignment vertical="center"/>
    </xf>
    <xf numFmtId="10" fontId="8" fillId="2" borderId="13" xfId="0" applyNumberFormat="1" applyFont="1" applyFill="1" applyBorder="1" applyAlignment="1">
      <alignment vertical="top" wrapText="1"/>
    </xf>
    <xf numFmtId="166" fontId="8" fillId="2" borderId="14" xfId="0" applyNumberFormat="1" applyFont="1" applyFill="1" applyBorder="1" applyAlignment="1">
      <alignment vertical="top" wrapText="1"/>
    </xf>
    <xf numFmtId="166" fontId="0" fillId="0" borderId="0" xfId="0" applyNumberFormat="1"/>
    <xf numFmtId="10" fontId="0" fillId="0" borderId="0" xfId="0" applyNumberFormat="1"/>
    <xf numFmtId="0" fontId="3" fillId="2" borderId="11" xfId="0" applyFont="1" applyFill="1" applyBorder="1" applyAlignment="1">
      <alignment vertical="center"/>
    </xf>
    <xf numFmtId="0" fontId="3" fillId="2" borderId="30" xfId="0" applyFont="1" applyFill="1" applyBorder="1" applyAlignment="1">
      <alignment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3" xfId="0" applyFont="1" applyFill="1" applyBorder="1" applyAlignment="1">
      <alignment horizontal="left" vertical="center"/>
    </xf>
    <xf numFmtId="10" fontId="13" fillId="3" borderId="34" xfId="4" applyNumberFormat="1" applyFont="1" applyFill="1" applyBorder="1" applyAlignment="1">
      <alignment horizontal="center" vertical="center"/>
    </xf>
    <xf numFmtId="0" fontId="6" fillId="4" borderId="35" xfId="0" applyFont="1" applyFill="1" applyBorder="1" applyAlignment="1">
      <alignment horizontal="center" vertical="center" wrapText="1"/>
    </xf>
    <xf numFmtId="0" fontId="6" fillId="4" borderId="35" xfId="0" applyFont="1" applyFill="1" applyBorder="1" applyAlignment="1">
      <alignment horizontal="left" vertical="center" wrapText="1"/>
    </xf>
    <xf numFmtId="0" fontId="2" fillId="4" borderId="35" xfId="0" applyFont="1" applyFill="1" applyBorder="1" applyAlignment="1">
      <alignment horizontal="center" vertical="center" wrapText="1"/>
    </xf>
    <xf numFmtId="4" fontId="2" fillId="4" borderId="35" xfId="0" applyNumberFormat="1" applyFont="1" applyFill="1" applyBorder="1" applyAlignment="1">
      <alignment horizontal="right" vertical="center" wrapText="1"/>
    </xf>
    <xf numFmtId="0" fontId="3" fillId="0" borderId="36" xfId="0" applyFont="1" applyFill="1" applyBorder="1" applyAlignment="1">
      <alignment horizontal="center" vertical="center"/>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xf>
    <xf numFmtId="0" fontId="3" fillId="0" borderId="38" xfId="0" applyFont="1" applyFill="1" applyBorder="1" applyAlignment="1">
      <alignment horizontal="center" vertical="center" wrapText="1"/>
    </xf>
    <xf numFmtId="0" fontId="3" fillId="0"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4" fontId="2" fillId="4" borderId="41" xfId="0" applyNumberFormat="1" applyFont="1" applyFill="1" applyBorder="1" applyAlignment="1">
      <alignment horizontal="center" vertical="center" wrapText="1"/>
    </xf>
    <xf numFmtId="167" fontId="6" fillId="0" borderId="41" xfId="1" applyNumberFormat="1" applyFont="1" applyFill="1" applyBorder="1" applyAlignment="1">
      <alignment horizontal="center" vertical="center" wrapText="1"/>
    </xf>
    <xf numFmtId="0" fontId="2" fillId="0" borderId="0" xfId="0" applyFont="1" applyBorder="1" applyAlignment="1">
      <alignment horizontal="center" vertical="center"/>
    </xf>
    <xf numFmtId="0" fontId="0" fillId="2" borderId="5" xfId="0" applyFill="1" applyBorder="1" applyAlignment="1">
      <alignment vertical="center"/>
    </xf>
    <xf numFmtId="0" fontId="0" fillId="2" borderId="9" xfId="0" applyFill="1" applyBorder="1" applyAlignment="1">
      <alignment vertical="center"/>
    </xf>
    <xf numFmtId="0" fontId="0" fillId="2" borderId="9" xfId="0" applyFill="1" applyBorder="1" applyAlignment="1">
      <alignment vertical="center" wrapText="1"/>
    </xf>
    <xf numFmtId="166" fontId="0" fillId="2" borderId="9" xfId="0" applyNumberFormat="1" applyFill="1" applyBorder="1" applyAlignment="1">
      <alignment vertical="center"/>
    </xf>
    <xf numFmtId="0" fontId="0" fillId="2" borderId="22" xfId="0" applyFill="1" applyBorder="1" applyAlignment="1">
      <alignment vertical="center"/>
    </xf>
    <xf numFmtId="0" fontId="0" fillId="2" borderId="6" xfId="0" applyFill="1" applyBorder="1" applyAlignment="1">
      <alignment vertical="center"/>
    </xf>
    <xf numFmtId="0" fontId="0" fillId="2" borderId="23" xfId="0" applyFill="1" applyBorder="1" applyAlignment="1">
      <alignment vertical="center"/>
    </xf>
    <xf numFmtId="0" fontId="0" fillId="2" borderId="17" xfId="0" applyFill="1" applyBorder="1" applyAlignment="1">
      <alignment vertical="center"/>
    </xf>
    <xf numFmtId="9" fontId="0" fillId="0" borderId="0" xfId="4" applyFont="1"/>
    <xf numFmtId="10" fontId="8" fillId="2" borderId="29" xfId="0" applyNumberFormat="1" applyFont="1" applyFill="1" applyBorder="1" applyAlignment="1">
      <alignment vertical="top" wrapText="1"/>
    </xf>
    <xf numFmtId="166" fontId="8" fillId="2" borderId="21" xfId="0" applyNumberFormat="1" applyFont="1" applyFill="1" applyBorder="1" applyAlignment="1">
      <alignment vertical="top" wrapText="1"/>
    </xf>
    <xf numFmtId="0" fontId="0" fillId="0" borderId="0" xfId="0" applyBorder="1"/>
    <xf numFmtId="0" fontId="1" fillId="4" borderId="35" xfId="0" applyFont="1" applyFill="1" applyBorder="1" applyAlignment="1">
      <alignment vertical="center"/>
    </xf>
    <xf numFmtId="0" fontId="1" fillId="0" borderId="0" xfId="0" applyFont="1" applyFill="1"/>
    <xf numFmtId="0" fontId="1" fillId="0" borderId="0" xfId="0" applyFont="1" applyFill="1" applyAlignment="1">
      <alignment wrapText="1"/>
    </xf>
    <xf numFmtId="0" fontId="2" fillId="0" borderId="35" xfId="0" applyFont="1" applyFill="1" applyBorder="1" applyAlignment="1">
      <alignment horizontal="center" vertical="center" wrapText="1"/>
    </xf>
    <xf numFmtId="4" fontId="2" fillId="0" borderId="35" xfId="0" applyNumberFormat="1" applyFont="1" applyFill="1" applyBorder="1" applyAlignment="1">
      <alignment horizontal="right" vertical="center" wrapText="1"/>
    </xf>
    <xf numFmtId="0" fontId="2" fillId="0" borderId="40" xfId="0" applyFont="1" applyFill="1" applyBorder="1" applyAlignment="1">
      <alignment horizontal="center" vertical="center" wrapText="1"/>
    </xf>
    <xf numFmtId="0" fontId="2" fillId="0" borderId="35" xfId="0" applyFont="1" applyFill="1" applyBorder="1" applyAlignment="1">
      <alignment horizontal="left" vertical="center" wrapText="1"/>
    </xf>
    <xf numFmtId="2" fontId="2" fillId="0" borderId="35" xfId="6" applyNumberFormat="1" applyFont="1" applyFill="1" applyBorder="1" applyAlignment="1">
      <alignment horizontal="center" vertical="center" wrapText="1"/>
    </xf>
    <xf numFmtId="4" fontId="2" fillId="0" borderId="35" xfId="0" applyNumberFormat="1" applyFont="1" applyFill="1" applyBorder="1" applyAlignment="1">
      <alignment horizontal="center" vertical="center" wrapText="1"/>
    </xf>
    <xf numFmtId="164" fontId="2" fillId="0" borderId="35" xfId="6" applyFont="1" applyFill="1" applyBorder="1" applyAlignment="1">
      <alignment vertical="center"/>
    </xf>
    <xf numFmtId="167" fontId="2" fillId="0" borderId="41" xfId="1" applyNumberFormat="1" applyFont="1" applyFill="1" applyBorder="1" applyAlignment="1">
      <alignment horizontal="center" vertical="center" wrapText="1"/>
    </xf>
    <xf numFmtId="2" fontId="2" fillId="0" borderId="35" xfId="8" applyNumberFormat="1" applyFont="1" applyFill="1" applyBorder="1" applyAlignment="1">
      <alignment horizontal="center" vertical="center" wrapText="1"/>
    </xf>
    <xf numFmtId="43" fontId="2" fillId="0" borderId="35" xfId="8" applyFont="1" applyFill="1" applyBorder="1" applyAlignment="1">
      <alignment vertical="center"/>
    </xf>
    <xf numFmtId="164" fontId="2" fillId="0" borderId="35" xfId="6" applyFont="1" applyFill="1" applyBorder="1" applyAlignment="1">
      <alignment horizontal="right" vertical="center" wrapText="1"/>
    </xf>
    <xf numFmtId="167" fontId="12" fillId="0" borderId="42" xfId="1" applyNumberFormat="1" applyFont="1" applyFill="1" applyBorder="1" applyAlignment="1">
      <alignment horizontal="right" vertical="center" wrapText="1"/>
    </xf>
    <xf numFmtId="4" fontId="1" fillId="0" borderId="0" xfId="0" applyNumberFormat="1" applyFont="1" applyFill="1"/>
    <xf numFmtId="0" fontId="1" fillId="0" borderId="6"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3" xfId="0" applyFont="1" applyFill="1" applyBorder="1" applyAlignment="1">
      <alignment vertical="center"/>
    </xf>
    <xf numFmtId="0" fontId="2" fillId="0" borderId="6" xfId="0" applyFont="1" applyFill="1" applyBorder="1" applyAlignment="1">
      <alignment vertical="center"/>
    </xf>
    <xf numFmtId="0" fontId="2" fillId="0" borderId="0" xfId="0" applyFont="1" applyFill="1" applyBorder="1" applyAlignment="1">
      <alignment vertical="center"/>
    </xf>
    <xf numFmtId="0" fontId="2" fillId="0" borderId="23" xfId="0" applyFont="1" applyFill="1" applyBorder="1" applyAlignment="1">
      <alignment vertical="center"/>
    </xf>
    <xf numFmtId="0" fontId="1" fillId="0" borderId="6" xfId="0" applyFont="1" applyFill="1" applyBorder="1"/>
    <xf numFmtId="0" fontId="1" fillId="0" borderId="0" xfId="0" applyFont="1" applyFill="1" applyBorder="1"/>
    <xf numFmtId="0" fontId="2" fillId="0" borderId="0" xfId="0" applyFont="1" applyFill="1" applyBorder="1" applyAlignment="1"/>
    <xf numFmtId="0" fontId="1" fillId="0" borderId="23" xfId="0" applyFont="1" applyFill="1" applyBorder="1"/>
    <xf numFmtId="0" fontId="1" fillId="0" borderId="0" xfId="0" applyFont="1" applyFill="1" applyBorder="1" applyAlignment="1">
      <alignment horizontal="center"/>
    </xf>
    <xf numFmtId="0" fontId="1" fillId="0" borderId="7" xfId="0" applyFont="1" applyFill="1" applyBorder="1"/>
    <xf numFmtId="0" fontId="1" fillId="0" borderId="15" xfId="0" applyFont="1" applyFill="1" applyBorder="1"/>
    <xf numFmtId="0" fontId="1" fillId="0" borderId="24" xfId="0" applyFont="1" applyFill="1" applyBorder="1"/>
    <xf numFmtId="4" fontId="1" fillId="0" borderId="0" xfId="0" applyNumberFormat="1" applyFont="1" applyFill="1" applyBorder="1" applyAlignment="1">
      <alignment horizontal="center"/>
    </xf>
    <xf numFmtId="0" fontId="3" fillId="0" borderId="1" xfId="0" applyFont="1" applyFill="1" applyBorder="1" applyAlignment="1">
      <alignment horizontal="center" vertical="center"/>
    </xf>
    <xf numFmtId="4" fontId="1" fillId="0" borderId="0" xfId="0" applyNumberFormat="1" applyFont="1" applyFill="1" applyBorder="1" applyAlignment="1">
      <alignment horizontal="center"/>
    </xf>
    <xf numFmtId="4" fontId="1" fillId="0" borderId="0" xfId="0" applyNumberFormat="1" applyFont="1" applyFill="1" applyBorder="1" applyAlignment="1">
      <alignment horizontal="center"/>
    </xf>
    <xf numFmtId="0" fontId="3" fillId="0" borderId="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1" fillId="0" borderId="31" xfId="0" applyFont="1" applyFill="1" applyBorder="1" applyAlignment="1">
      <alignment horizontal="center"/>
    </xf>
    <xf numFmtId="0" fontId="1" fillId="0" borderId="2" xfId="0" applyFont="1" applyFill="1" applyBorder="1" applyAlignment="1">
      <alignment horizontal="center"/>
    </xf>
    <xf numFmtId="0" fontId="1" fillId="0" borderId="32" xfId="0" applyFont="1" applyFill="1" applyBorder="1" applyAlignment="1">
      <alignment horizontal="center"/>
    </xf>
    <xf numFmtId="0" fontId="12" fillId="0" borderId="5"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22" xfId="0" applyFont="1" applyFill="1" applyBorder="1" applyAlignment="1">
      <alignment horizontal="center" vertical="center"/>
    </xf>
    <xf numFmtId="0" fontId="3" fillId="0" borderId="49" xfId="0" applyFont="1" applyFill="1" applyBorder="1" applyAlignment="1">
      <alignment horizontal="left" vertical="top"/>
    </xf>
    <xf numFmtId="0" fontId="3" fillId="0" borderId="30" xfId="0" applyFont="1" applyFill="1" applyBorder="1" applyAlignment="1">
      <alignment horizontal="left" vertical="top"/>
    </xf>
    <xf numFmtId="0" fontId="3" fillId="0" borderId="50" xfId="0" applyFont="1" applyFill="1" applyBorder="1" applyAlignment="1">
      <alignment horizontal="left" vertical="top"/>
    </xf>
    <xf numFmtId="0" fontId="3" fillId="0" borderId="8" xfId="0" applyFont="1" applyFill="1" applyBorder="1" applyAlignment="1">
      <alignment horizontal="left" vertical="center"/>
    </xf>
    <xf numFmtId="0" fontId="3" fillId="0" borderId="11" xfId="0" applyFont="1" applyFill="1" applyBorder="1" applyAlignment="1">
      <alignment horizontal="left" vertical="center"/>
    </xf>
    <xf numFmtId="0" fontId="3" fillId="0" borderId="20" xfId="0" applyFont="1" applyFill="1" applyBorder="1" applyAlignment="1">
      <alignment horizontal="left" vertical="center"/>
    </xf>
    <xf numFmtId="0" fontId="3" fillId="0" borderId="4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3" fillId="0" borderId="43" xfId="0" applyFont="1" applyFill="1" applyBorder="1" applyAlignment="1">
      <alignment horizontal="left" vertical="center"/>
    </xf>
    <xf numFmtId="0" fontId="3" fillId="0" borderId="1" xfId="0" applyFont="1" applyFill="1" applyBorder="1" applyAlignment="1">
      <alignment horizontal="left" vertical="center"/>
    </xf>
    <xf numFmtId="0" fontId="3" fillId="0" borderId="45" xfId="0" applyFont="1" applyFill="1" applyBorder="1" applyAlignment="1">
      <alignment horizontal="left" vertical="center"/>
    </xf>
    <xf numFmtId="0" fontId="3" fillId="0" borderId="4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6" xfId="0" applyFont="1" applyFill="1" applyBorder="1" applyAlignment="1">
      <alignment horizontal="left" vertical="center"/>
    </xf>
    <xf numFmtId="0" fontId="3" fillId="0" borderId="16" xfId="0" applyFont="1" applyFill="1" applyBorder="1" applyAlignment="1">
      <alignment horizontal="left" vertical="center"/>
    </xf>
    <xf numFmtId="4" fontId="1" fillId="0" borderId="0" xfId="0" applyNumberFormat="1" applyFont="1" applyFill="1" applyBorder="1" applyAlignment="1">
      <alignment horizontal="center"/>
    </xf>
    <xf numFmtId="0" fontId="6" fillId="0" borderId="43"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45" xfId="0" applyFont="1" applyFill="1" applyBorder="1" applyAlignment="1">
      <alignment horizontal="right" vertical="center" wrapText="1"/>
    </xf>
    <xf numFmtId="0" fontId="12" fillId="0" borderId="7" xfId="0" applyFont="1" applyFill="1" applyBorder="1" applyAlignment="1">
      <alignment horizontal="right" vertical="center" wrapText="1"/>
    </xf>
    <xf numFmtId="0" fontId="12" fillId="0" borderId="1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2" fillId="0" borderId="0" xfId="0" applyFont="1" applyFill="1" applyBorder="1" applyAlignment="1">
      <alignment horizontal="center" vertical="center"/>
    </xf>
    <xf numFmtId="0" fontId="3" fillId="2" borderId="54"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38" xfId="0" applyFont="1" applyFill="1" applyBorder="1" applyAlignment="1">
      <alignment horizontal="center" vertical="center"/>
    </xf>
    <xf numFmtId="0" fontId="3" fillId="2" borderId="56" xfId="0" applyFont="1" applyFill="1" applyBorder="1" applyAlignment="1">
      <alignment horizontal="center" vertical="center"/>
    </xf>
    <xf numFmtId="0" fontId="3" fillId="2" borderId="57" xfId="0" applyFont="1" applyFill="1" applyBorder="1" applyAlignment="1">
      <alignment horizontal="left" vertical="center"/>
    </xf>
    <xf numFmtId="0" fontId="3" fillId="2" borderId="58" xfId="0" applyFont="1" applyFill="1" applyBorder="1" applyAlignment="1">
      <alignment horizontal="left" vertical="center"/>
    </xf>
    <xf numFmtId="166" fontId="5" fillId="2" borderId="54" xfId="0" applyNumberFormat="1" applyFont="1" applyFill="1" applyBorder="1" applyAlignment="1">
      <alignment horizontal="center" vertical="center"/>
    </xf>
    <xf numFmtId="166" fontId="5" fillId="2" borderId="55" xfId="0" applyNumberFormat="1" applyFont="1" applyFill="1" applyBorder="1" applyAlignment="1">
      <alignment horizontal="center" vertical="center"/>
    </xf>
    <xf numFmtId="166" fontId="5" fillId="2" borderId="56" xfId="0" applyNumberFormat="1" applyFont="1" applyFill="1" applyBorder="1" applyAlignment="1">
      <alignment horizontal="center" vertical="center"/>
    </xf>
    <xf numFmtId="0" fontId="3" fillId="2" borderId="44" xfId="0" applyFont="1" applyFill="1" applyBorder="1" applyAlignment="1">
      <alignment horizontal="left" vertical="center"/>
    </xf>
    <xf numFmtId="0" fontId="3" fillId="2" borderId="59" xfId="0" applyFont="1" applyFill="1" applyBorder="1" applyAlignment="1">
      <alignment horizontal="left" vertical="center"/>
    </xf>
    <xf numFmtId="0" fontId="3" fillId="2" borderId="60" xfId="0" applyFont="1" applyFill="1" applyBorder="1" applyAlignment="1">
      <alignment horizontal="left" vertical="center" wrapText="1"/>
    </xf>
    <xf numFmtId="0" fontId="3" fillId="2" borderId="61"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62" xfId="0" applyFont="1" applyFill="1" applyBorder="1" applyAlignment="1">
      <alignment horizontal="left" vertical="center"/>
    </xf>
    <xf numFmtId="0" fontId="3" fillId="2" borderId="3" xfId="0" applyFont="1" applyFill="1" applyBorder="1" applyAlignment="1">
      <alignment horizontal="left" vertical="center"/>
    </xf>
    <xf numFmtId="0" fontId="3" fillId="2" borderId="63" xfId="0" applyFont="1" applyFill="1" applyBorder="1" applyAlignment="1">
      <alignment horizontal="left" vertical="center"/>
    </xf>
    <xf numFmtId="0" fontId="8" fillId="0" borderId="36"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53" xfId="0" applyFont="1" applyBorder="1" applyAlignment="1">
      <alignment horizontal="left" vertical="center" wrapText="1"/>
    </xf>
    <xf numFmtId="0" fontId="8" fillId="0" borderId="26" xfId="0" applyFont="1" applyBorder="1" applyAlignment="1">
      <alignment horizontal="left" vertical="center" wrapText="1"/>
    </xf>
    <xf numFmtId="0" fontId="3" fillId="2" borderId="6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4" xfId="0" applyFont="1" applyFill="1" applyBorder="1" applyAlignment="1">
      <alignment horizontal="center" wrapText="1"/>
    </xf>
    <xf numFmtId="0" fontId="3" fillId="0" borderId="60"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61" xfId="0" applyFont="1" applyFill="1" applyBorder="1" applyAlignment="1">
      <alignment horizontal="left" vertical="center" wrapText="1"/>
    </xf>
    <xf numFmtId="0" fontId="11" fillId="0" borderId="25" xfId="0" applyFont="1" applyFill="1" applyBorder="1" applyAlignment="1">
      <alignment horizontal="center" vertical="center"/>
    </xf>
    <xf numFmtId="0" fontId="11" fillId="0" borderId="33"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66" xfId="0" applyFont="1" applyFill="1" applyBorder="1" applyAlignment="1">
      <alignment horizontal="center" vertical="center"/>
    </xf>
    <xf numFmtId="0" fontId="3" fillId="0" borderId="35" xfId="0" applyFont="1" applyFill="1" applyBorder="1" applyAlignment="1">
      <alignment horizontal="left" vertical="center" wrapText="1"/>
    </xf>
    <xf numFmtId="0" fontId="3" fillId="0" borderId="48" xfId="0" applyFont="1" applyFill="1" applyBorder="1" applyAlignment="1">
      <alignment horizontal="left" vertical="center"/>
    </xf>
  </cellXfs>
  <cellStyles count="9">
    <cellStyle name="Moeda" xfId="1" builtinId="4"/>
    <cellStyle name="Normal" xfId="0" builtinId="0"/>
    <cellStyle name="Normal 2" xfId="2"/>
    <cellStyle name="Normal 2 2" xfId="3"/>
    <cellStyle name="Porcentagem" xfId="4" builtinId="5"/>
    <cellStyle name="Porcentagem 2" xfId="5"/>
    <cellStyle name="Vírgula" xfId="6" builtinId="3"/>
    <cellStyle name="Vírgula 2" xfId="7"/>
    <cellStyle name="Vírgula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53</xdr:row>
      <xdr:rowOff>133350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429375" cy="871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308743</xdr:colOff>
      <xdr:row>37</xdr:row>
      <xdr:rowOff>13138</xdr:rowOff>
    </xdr:from>
    <xdr:to>
      <xdr:col>4</xdr:col>
      <xdr:colOff>59121</xdr:colOff>
      <xdr:row>38</xdr:row>
      <xdr:rowOff>19707</xdr:rowOff>
    </xdr:to>
    <xdr:sp macro="" textlink="">
      <xdr:nvSpPr>
        <xdr:cNvPr id="4" name="Elipse 3">
          <a:extLst>
            <a:ext uri="{FF2B5EF4-FFF2-40B4-BE49-F238E27FC236}">
              <a16:creationId xmlns="" xmlns:a16="http://schemas.microsoft.com/office/drawing/2014/main" id="{00000000-0008-0000-0200-000004000000}"/>
            </a:ext>
          </a:extLst>
        </xdr:cNvPr>
        <xdr:cNvSpPr/>
      </xdr:nvSpPr>
      <xdr:spPr>
        <a:xfrm>
          <a:off x="2141484" y="6089431"/>
          <a:ext cx="361292" cy="17079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showGridLines="0" showZeros="0" tabSelected="1" zoomScaleNormal="100" zoomScaleSheetLayoutView="100" workbookViewId="0">
      <selection activeCell="E14" sqref="E14"/>
    </sheetView>
  </sheetViews>
  <sheetFormatPr defaultRowHeight="12.75" x14ac:dyDescent="0.2"/>
  <cols>
    <col min="1" max="1" width="5.42578125" style="78" bestFit="1" customWidth="1"/>
    <col min="2" max="2" width="13.7109375" style="78" customWidth="1"/>
    <col min="3" max="3" width="56.140625" style="78" customWidth="1"/>
    <col min="4" max="4" width="14.140625" style="78" customWidth="1"/>
    <col min="5" max="5" width="12.42578125" style="78" customWidth="1"/>
    <col min="6" max="7" width="12.28515625" style="78" customWidth="1"/>
    <col min="8" max="8" width="20.28515625" style="78" bestFit="1" customWidth="1"/>
    <col min="9" max="9" width="10.140625" style="78" hidden="1" customWidth="1"/>
    <col min="10" max="16384" width="9.140625" style="78"/>
  </cols>
  <sheetData>
    <row r="1" spans="1:9" ht="3.75" customHeight="1" thickBot="1" x14ac:dyDescent="0.25">
      <c r="A1" s="115"/>
      <c r="B1" s="116"/>
      <c r="C1" s="116"/>
      <c r="D1" s="116"/>
      <c r="E1" s="116"/>
      <c r="F1" s="116"/>
      <c r="G1" s="116"/>
      <c r="H1" s="117"/>
    </row>
    <row r="2" spans="1:9" ht="20.100000000000001" customHeight="1" thickBot="1" x14ac:dyDescent="0.25">
      <c r="A2" s="118" t="s">
        <v>33</v>
      </c>
      <c r="B2" s="119"/>
      <c r="C2" s="119"/>
      <c r="D2" s="119"/>
      <c r="E2" s="119"/>
      <c r="F2" s="119"/>
      <c r="G2" s="119"/>
      <c r="H2" s="120"/>
    </row>
    <row r="3" spans="1:9" ht="3.75" customHeight="1" thickBot="1" x14ac:dyDescent="0.25">
      <c r="A3" s="48"/>
      <c r="B3" s="1"/>
      <c r="C3" s="1"/>
      <c r="D3" s="1"/>
      <c r="E3" s="1"/>
      <c r="F3" s="1"/>
      <c r="G3" s="1"/>
      <c r="H3" s="49"/>
    </row>
    <row r="4" spans="1:9" ht="20.100000000000001" customHeight="1" x14ac:dyDescent="0.2">
      <c r="A4" s="121" t="s">
        <v>32</v>
      </c>
      <c r="B4" s="122"/>
      <c r="C4" s="122"/>
      <c r="D4" s="122"/>
      <c r="E4" s="123"/>
      <c r="F4" s="124" t="s">
        <v>10</v>
      </c>
      <c r="G4" s="125"/>
      <c r="H4" s="126"/>
      <c r="I4" s="79"/>
    </row>
    <row r="5" spans="1:9" ht="39" customHeight="1" x14ac:dyDescent="0.2">
      <c r="A5" s="186" t="s">
        <v>157</v>
      </c>
      <c r="B5" s="186"/>
      <c r="C5" s="186"/>
      <c r="D5" s="186"/>
      <c r="E5" s="186"/>
      <c r="F5" s="182" t="s">
        <v>180</v>
      </c>
      <c r="G5" s="182"/>
      <c r="H5" s="183"/>
    </row>
    <row r="6" spans="1:9" x14ac:dyDescent="0.2">
      <c r="A6" s="187" t="s">
        <v>179</v>
      </c>
      <c r="B6" s="131"/>
      <c r="C6" s="131"/>
      <c r="D6" s="131"/>
      <c r="E6" s="132"/>
      <c r="F6" s="184"/>
      <c r="G6" s="184"/>
      <c r="H6" s="185"/>
    </row>
    <row r="7" spans="1:9" ht="20.100000000000001" customHeight="1" x14ac:dyDescent="0.2">
      <c r="A7" s="130" t="s">
        <v>156</v>
      </c>
      <c r="B7" s="131"/>
      <c r="C7" s="131"/>
      <c r="D7" s="132"/>
      <c r="E7" s="133" t="s">
        <v>8</v>
      </c>
      <c r="F7" s="134"/>
      <c r="G7" s="134"/>
      <c r="H7" s="135"/>
    </row>
    <row r="8" spans="1:9" ht="35.25" customHeight="1" thickBot="1" x14ac:dyDescent="0.25">
      <c r="A8" s="127" t="s">
        <v>158</v>
      </c>
      <c r="B8" s="128"/>
      <c r="C8" s="128"/>
      <c r="D8" s="129"/>
      <c r="E8" s="136" t="s">
        <v>6</v>
      </c>
      <c r="F8" s="138" t="s">
        <v>4</v>
      </c>
      <c r="G8" s="109" t="s">
        <v>35</v>
      </c>
      <c r="H8" s="50" t="s">
        <v>5</v>
      </c>
    </row>
    <row r="9" spans="1:9" ht="19.5" customHeight="1" thickBot="1" x14ac:dyDescent="0.25">
      <c r="A9" s="179" t="s">
        <v>54</v>
      </c>
      <c r="B9" s="180"/>
      <c r="C9" s="180"/>
      <c r="D9" s="181"/>
      <c r="E9" s="137"/>
      <c r="F9" s="139"/>
      <c r="G9" s="2" t="s">
        <v>36</v>
      </c>
      <c r="H9" s="51">
        <v>0.28670000000000001</v>
      </c>
    </row>
    <row r="10" spans="1:9" ht="3.75" customHeight="1" thickBot="1" x14ac:dyDescent="0.25">
      <c r="A10" s="112"/>
      <c r="B10" s="113"/>
      <c r="C10" s="113"/>
      <c r="D10" s="113"/>
      <c r="E10" s="113"/>
      <c r="F10" s="113"/>
      <c r="G10" s="113"/>
      <c r="H10" s="114"/>
    </row>
    <row r="11" spans="1:9" ht="38.25" x14ac:dyDescent="0.2">
      <c r="A11" s="56" t="s">
        <v>0</v>
      </c>
      <c r="B11" s="57" t="s">
        <v>34</v>
      </c>
      <c r="C11" s="58" t="s">
        <v>1</v>
      </c>
      <c r="D11" s="58" t="s">
        <v>3</v>
      </c>
      <c r="E11" s="58" t="s">
        <v>2</v>
      </c>
      <c r="F11" s="59" t="s">
        <v>40</v>
      </c>
      <c r="G11" s="59" t="s">
        <v>41</v>
      </c>
      <c r="H11" s="60" t="s">
        <v>7</v>
      </c>
    </row>
    <row r="12" spans="1:9" x14ac:dyDescent="0.2">
      <c r="A12" s="61">
        <v>1</v>
      </c>
      <c r="B12" s="52"/>
      <c r="C12" s="53" t="s">
        <v>43</v>
      </c>
      <c r="D12" s="54"/>
      <c r="E12" s="54"/>
      <c r="F12" s="77">
        <v>0</v>
      </c>
      <c r="G12" s="55">
        <f>F12+(F12*$H$9)</f>
        <v>0</v>
      </c>
      <c r="H12" s="62">
        <f>E12*G12</f>
        <v>0</v>
      </c>
      <c r="I12" s="140"/>
    </row>
    <row r="13" spans="1:9" ht="56.25" x14ac:dyDescent="0.2">
      <c r="A13" s="82" t="s">
        <v>39</v>
      </c>
      <c r="B13" s="80" t="s">
        <v>45</v>
      </c>
      <c r="C13" s="83" t="s">
        <v>44</v>
      </c>
      <c r="D13" s="84" t="s">
        <v>25</v>
      </c>
      <c r="E13" s="85">
        <v>2.88</v>
      </c>
      <c r="F13" s="86">
        <v>207.28</v>
      </c>
      <c r="G13" s="81">
        <f>ROUND(F13+(F13*$H$9),2)</f>
        <v>266.70999999999998</v>
      </c>
      <c r="H13" s="87">
        <f>ROUND(E13*G13,2)</f>
        <v>768.12</v>
      </c>
      <c r="I13" s="140"/>
    </row>
    <row r="14" spans="1:9" ht="28.5" customHeight="1" x14ac:dyDescent="0.2">
      <c r="A14" s="82" t="s">
        <v>48</v>
      </c>
      <c r="B14" s="80" t="s">
        <v>51</v>
      </c>
      <c r="C14" s="83" t="s">
        <v>52</v>
      </c>
      <c r="D14" s="88" t="s">
        <v>53</v>
      </c>
      <c r="E14" s="85">
        <v>1690</v>
      </c>
      <c r="F14" s="89">
        <v>0.5</v>
      </c>
      <c r="G14" s="81">
        <f>ROUND(F14+(F14*$H$9),2)</f>
        <v>0.64</v>
      </c>
      <c r="H14" s="87">
        <f>ROUND(E14*G14,2)</f>
        <v>1081.5999999999999</v>
      </c>
      <c r="I14" s="108"/>
    </row>
    <row r="15" spans="1:9" x14ac:dyDescent="0.2">
      <c r="A15" s="141" t="s">
        <v>46</v>
      </c>
      <c r="B15" s="142"/>
      <c r="C15" s="142"/>
      <c r="D15" s="142"/>
      <c r="E15" s="142"/>
      <c r="F15" s="142"/>
      <c r="G15" s="143"/>
      <c r="H15" s="63">
        <f>SUM(H13:H14)</f>
        <v>1849.7199999999998</v>
      </c>
      <c r="I15" s="108"/>
    </row>
    <row r="16" spans="1:9" x14ac:dyDescent="0.2">
      <c r="A16" s="61">
        <v>2</v>
      </c>
      <c r="B16" s="52"/>
      <c r="C16" s="53" t="s">
        <v>50</v>
      </c>
      <c r="D16" s="54"/>
      <c r="E16" s="54"/>
      <c r="F16" s="77">
        <v>0</v>
      </c>
      <c r="G16" s="55">
        <f t="shared" ref="G16" si="0">F16+(F16*$H$9)</f>
        <v>0</v>
      </c>
      <c r="H16" s="62">
        <f>E16*G16</f>
        <v>0</v>
      </c>
      <c r="I16" s="108"/>
    </row>
    <row r="17" spans="1:9" ht="27" customHeight="1" x14ac:dyDescent="0.2">
      <c r="A17" s="82" t="s">
        <v>38</v>
      </c>
      <c r="B17" s="80" t="s">
        <v>135</v>
      </c>
      <c r="C17" s="83" t="s">
        <v>55</v>
      </c>
      <c r="D17" s="84" t="s">
        <v>47</v>
      </c>
      <c r="E17" s="85">
        <v>0.92</v>
      </c>
      <c r="F17" s="86">
        <v>110.68</v>
      </c>
      <c r="G17" s="81">
        <f t="shared" ref="G17" si="1">ROUND(F17+(F17*$H$9),2)</f>
        <v>142.41</v>
      </c>
      <c r="H17" s="87">
        <f t="shared" ref="H17" si="2">ROUND(E17*G17,2)</f>
        <v>131.02000000000001</v>
      </c>
      <c r="I17" s="108"/>
    </row>
    <row r="18" spans="1:9" x14ac:dyDescent="0.2">
      <c r="A18" s="141" t="s">
        <v>46</v>
      </c>
      <c r="B18" s="142"/>
      <c r="C18" s="142"/>
      <c r="D18" s="142"/>
      <c r="E18" s="142"/>
      <c r="F18" s="142"/>
      <c r="G18" s="143"/>
      <c r="H18" s="63">
        <f>SUM(H17:H17)</f>
        <v>131.02000000000001</v>
      </c>
      <c r="I18" s="108"/>
    </row>
    <row r="19" spans="1:9" x14ac:dyDescent="0.2">
      <c r="A19" s="61">
        <v>3</v>
      </c>
      <c r="B19" s="52"/>
      <c r="C19" s="53" t="s">
        <v>58</v>
      </c>
      <c r="D19" s="54"/>
      <c r="E19" s="54"/>
      <c r="F19" s="77">
        <v>0</v>
      </c>
      <c r="G19" s="55">
        <f t="shared" ref="G19" si="3">F19+(F19*$H$9)</f>
        <v>0</v>
      </c>
      <c r="H19" s="62">
        <f>E19*G19</f>
        <v>0</v>
      </c>
      <c r="I19" s="108"/>
    </row>
    <row r="20" spans="1:9" ht="42.75" customHeight="1" x14ac:dyDescent="0.2">
      <c r="A20" s="82" t="s">
        <v>72</v>
      </c>
      <c r="B20" s="80" t="s">
        <v>124</v>
      </c>
      <c r="C20" s="83" t="s">
        <v>57</v>
      </c>
      <c r="D20" s="84" t="s">
        <v>47</v>
      </c>
      <c r="E20" s="85">
        <v>49.79</v>
      </c>
      <c r="F20" s="86">
        <v>32.42</v>
      </c>
      <c r="G20" s="81">
        <f t="shared" ref="G20:G22" si="4">ROUND(F20+(F20*$H$9),2)</f>
        <v>41.71</v>
      </c>
      <c r="H20" s="87">
        <f t="shared" ref="H20:H22" si="5">ROUND(E20*G20,2)</f>
        <v>2076.7399999999998</v>
      </c>
      <c r="I20" s="108"/>
    </row>
    <row r="21" spans="1:9" ht="42.75" customHeight="1" x14ac:dyDescent="0.2">
      <c r="A21" s="82" t="s">
        <v>73</v>
      </c>
      <c r="B21" s="80" t="s">
        <v>136</v>
      </c>
      <c r="C21" s="83" t="s">
        <v>56</v>
      </c>
      <c r="D21" s="84" t="s">
        <v>47</v>
      </c>
      <c r="E21" s="85">
        <v>127.19</v>
      </c>
      <c r="F21" s="86">
        <v>38.17</v>
      </c>
      <c r="G21" s="81">
        <f t="shared" si="4"/>
        <v>49.11</v>
      </c>
      <c r="H21" s="87">
        <f t="shared" si="5"/>
        <v>6246.3</v>
      </c>
      <c r="I21" s="108"/>
    </row>
    <row r="22" spans="1:9" ht="54.75" customHeight="1" x14ac:dyDescent="0.2">
      <c r="A22" s="82" t="s">
        <v>74</v>
      </c>
      <c r="B22" s="80" t="s">
        <v>137</v>
      </c>
      <c r="C22" s="83" t="s">
        <v>59</v>
      </c>
      <c r="D22" s="84" t="s">
        <v>25</v>
      </c>
      <c r="E22" s="85">
        <v>161.94999999999999</v>
      </c>
      <c r="F22" s="86">
        <v>4.1399999999999997</v>
      </c>
      <c r="G22" s="81">
        <f t="shared" si="4"/>
        <v>5.33</v>
      </c>
      <c r="H22" s="87">
        <f t="shared" si="5"/>
        <v>863.19</v>
      </c>
      <c r="I22" s="108"/>
    </row>
    <row r="23" spans="1:9" x14ac:dyDescent="0.2">
      <c r="A23" s="141" t="s">
        <v>46</v>
      </c>
      <c r="B23" s="142"/>
      <c r="C23" s="142"/>
      <c r="D23" s="142"/>
      <c r="E23" s="142"/>
      <c r="F23" s="142"/>
      <c r="G23" s="143"/>
      <c r="H23" s="63">
        <f>SUM(H20:H22)</f>
        <v>9186.2300000000014</v>
      </c>
      <c r="I23" s="108"/>
    </row>
    <row r="24" spans="1:9" x14ac:dyDescent="0.2">
      <c r="A24" s="61">
        <v>4</v>
      </c>
      <c r="B24" s="52"/>
      <c r="C24" s="53" t="s">
        <v>123</v>
      </c>
      <c r="D24" s="54"/>
      <c r="E24" s="54"/>
      <c r="F24" s="77">
        <v>0</v>
      </c>
      <c r="G24" s="55">
        <f t="shared" ref="G24" si="6">F24+(F24*$H$9)</f>
        <v>0</v>
      </c>
      <c r="H24" s="62">
        <f t="shared" ref="H24" si="7">E24*G24</f>
        <v>0</v>
      </c>
      <c r="I24" s="108"/>
    </row>
    <row r="25" spans="1:9" ht="67.5" customHeight="1" x14ac:dyDescent="0.2">
      <c r="A25" s="82" t="s">
        <v>75</v>
      </c>
      <c r="B25" s="80" t="s">
        <v>138</v>
      </c>
      <c r="C25" s="83" t="s">
        <v>65</v>
      </c>
      <c r="D25" s="84" t="s">
        <v>64</v>
      </c>
      <c r="E25" s="85">
        <v>15</v>
      </c>
      <c r="F25" s="86">
        <v>48.63</v>
      </c>
      <c r="G25" s="81">
        <f t="shared" ref="G25:G33" si="8">ROUND(F25+(F25*$H$9),2)</f>
        <v>62.57</v>
      </c>
      <c r="H25" s="87">
        <f t="shared" ref="H25:H33" si="9">ROUND(E25*G25,2)</f>
        <v>938.55</v>
      </c>
      <c r="I25" s="108"/>
    </row>
    <row r="26" spans="1:9" ht="67.5" customHeight="1" x14ac:dyDescent="0.2">
      <c r="A26" s="82" t="s">
        <v>76</v>
      </c>
      <c r="B26" s="80" t="s">
        <v>126</v>
      </c>
      <c r="C26" s="83" t="s">
        <v>125</v>
      </c>
      <c r="D26" s="84" t="s">
        <v>64</v>
      </c>
      <c r="E26" s="85">
        <v>11.4</v>
      </c>
      <c r="F26" s="86">
        <v>24.31</v>
      </c>
      <c r="G26" s="81">
        <f t="shared" ref="G26" si="10">ROUND(F26+(F26*$H$9),2)</f>
        <v>31.28</v>
      </c>
      <c r="H26" s="87">
        <f t="shared" ref="H26" si="11">ROUND(E26*G26,2)</f>
        <v>356.59</v>
      </c>
      <c r="I26" s="108"/>
    </row>
    <row r="27" spans="1:9" ht="67.5" customHeight="1" x14ac:dyDescent="0.2">
      <c r="A27" s="82" t="s">
        <v>77</v>
      </c>
      <c r="B27" s="80">
        <v>96527</v>
      </c>
      <c r="C27" s="83" t="s">
        <v>97</v>
      </c>
      <c r="D27" s="84" t="s">
        <v>47</v>
      </c>
      <c r="E27" s="85">
        <v>2.3579999999999997</v>
      </c>
      <c r="F27" s="86">
        <v>99.7</v>
      </c>
      <c r="G27" s="81">
        <f t="shared" ref="G27:G29" si="12">ROUND(F27+(F27*$H$9),2)</f>
        <v>128.28</v>
      </c>
      <c r="H27" s="87">
        <f t="shared" ref="H27:H29" si="13">ROUND(E27*G27,2)</f>
        <v>302.48</v>
      </c>
      <c r="I27" s="108"/>
    </row>
    <row r="28" spans="1:9" ht="57" customHeight="1" x14ac:dyDescent="0.2">
      <c r="A28" s="82" t="s">
        <v>78</v>
      </c>
      <c r="B28" s="80">
        <v>96536</v>
      </c>
      <c r="C28" s="83" t="s">
        <v>96</v>
      </c>
      <c r="D28" s="84" t="s">
        <v>25</v>
      </c>
      <c r="E28" s="85">
        <v>47.48</v>
      </c>
      <c r="F28" s="86">
        <v>90.5</v>
      </c>
      <c r="G28" s="81">
        <f t="shared" si="12"/>
        <v>116.45</v>
      </c>
      <c r="H28" s="87">
        <f t="shared" si="13"/>
        <v>5529.05</v>
      </c>
      <c r="I28" s="108"/>
    </row>
    <row r="29" spans="1:9" ht="57" customHeight="1" x14ac:dyDescent="0.2">
      <c r="A29" s="82" t="s">
        <v>116</v>
      </c>
      <c r="B29" s="80" t="s">
        <v>139</v>
      </c>
      <c r="C29" s="83" t="s">
        <v>105</v>
      </c>
      <c r="D29" s="84" t="s">
        <v>25</v>
      </c>
      <c r="E29" s="85">
        <v>45.6</v>
      </c>
      <c r="F29" s="86">
        <v>56.01</v>
      </c>
      <c r="G29" s="81">
        <f t="shared" si="12"/>
        <v>72.069999999999993</v>
      </c>
      <c r="H29" s="87">
        <f t="shared" si="13"/>
        <v>3286.39</v>
      </c>
      <c r="I29" s="108"/>
    </row>
    <row r="30" spans="1:9" ht="67.5" customHeight="1" x14ac:dyDescent="0.2">
      <c r="A30" s="82" t="s">
        <v>117</v>
      </c>
      <c r="B30" s="80" t="s">
        <v>127</v>
      </c>
      <c r="C30" s="83" t="s">
        <v>94</v>
      </c>
      <c r="D30" s="84" t="s">
        <v>47</v>
      </c>
      <c r="E30" s="85">
        <v>8.85</v>
      </c>
      <c r="F30" s="86">
        <v>615.29999999999995</v>
      </c>
      <c r="G30" s="81">
        <f t="shared" si="8"/>
        <v>791.71</v>
      </c>
      <c r="H30" s="87">
        <f t="shared" si="9"/>
        <v>7006.63</v>
      </c>
      <c r="I30" s="108"/>
    </row>
    <row r="31" spans="1:9" ht="67.5" customHeight="1" x14ac:dyDescent="0.2">
      <c r="A31" s="82" t="s">
        <v>132</v>
      </c>
      <c r="B31" s="80" t="s">
        <v>131</v>
      </c>
      <c r="C31" s="83" t="s">
        <v>130</v>
      </c>
      <c r="D31" s="84" t="s">
        <v>64</v>
      </c>
      <c r="E31" s="85">
        <v>19.75</v>
      </c>
      <c r="F31" s="86">
        <v>16.63</v>
      </c>
      <c r="G31" s="81">
        <f t="shared" si="8"/>
        <v>21.4</v>
      </c>
      <c r="H31" s="87">
        <f t="shared" si="9"/>
        <v>422.65</v>
      </c>
      <c r="I31" s="108"/>
    </row>
    <row r="32" spans="1:9" ht="52.5" customHeight="1" x14ac:dyDescent="0.2">
      <c r="A32" s="82" t="s">
        <v>133</v>
      </c>
      <c r="B32" s="80" t="s">
        <v>140</v>
      </c>
      <c r="C32" s="83" t="s">
        <v>128</v>
      </c>
      <c r="D32" s="84" t="s">
        <v>100</v>
      </c>
      <c r="E32" s="85">
        <v>382.3</v>
      </c>
      <c r="F32" s="86">
        <v>12.81</v>
      </c>
      <c r="G32" s="81">
        <f t="shared" si="8"/>
        <v>16.48</v>
      </c>
      <c r="H32" s="87">
        <f t="shared" si="9"/>
        <v>6300.3</v>
      </c>
      <c r="I32" s="108"/>
    </row>
    <row r="33" spans="1:9" ht="57" customHeight="1" x14ac:dyDescent="0.2">
      <c r="A33" s="82" t="s">
        <v>134</v>
      </c>
      <c r="B33" s="80" t="s">
        <v>141</v>
      </c>
      <c r="C33" s="83" t="s">
        <v>129</v>
      </c>
      <c r="D33" s="84" t="s">
        <v>100</v>
      </c>
      <c r="E33" s="85">
        <v>160.1</v>
      </c>
      <c r="F33" s="86">
        <v>13.82</v>
      </c>
      <c r="G33" s="81">
        <f t="shared" si="8"/>
        <v>17.78</v>
      </c>
      <c r="H33" s="87">
        <f t="shared" si="9"/>
        <v>2846.58</v>
      </c>
      <c r="I33" s="108"/>
    </row>
    <row r="34" spans="1:9" ht="12.75" customHeight="1" x14ac:dyDescent="0.2">
      <c r="A34" s="141" t="s">
        <v>46</v>
      </c>
      <c r="B34" s="142"/>
      <c r="C34" s="142"/>
      <c r="D34" s="142"/>
      <c r="E34" s="142"/>
      <c r="F34" s="142"/>
      <c r="G34" s="143"/>
      <c r="H34" s="63">
        <f>SUM(H25:H33)</f>
        <v>26989.22</v>
      </c>
      <c r="I34" s="108"/>
    </row>
    <row r="35" spans="1:9" x14ac:dyDescent="0.2">
      <c r="A35" s="61">
        <v>6</v>
      </c>
      <c r="B35" s="52"/>
      <c r="C35" s="53" t="s">
        <v>88</v>
      </c>
      <c r="D35" s="54"/>
      <c r="E35" s="54"/>
      <c r="F35" s="77">
        <v>0</v>
      </c>
      <c r="G35" s="55">
        <f t="shared" ref="G35" si="14">F35+(F35*$H$9)</f>
        <v>0</v>
      </c>
      <c r="H35" s="62">
        <f>E35*G35</f>
        <v>0</v>
      </c>
      <c r="I35" s="108"/>
    </row>
    <row r="36" spans="1:9" ht="48.75" customHeight="1" x14ac:dyDescent="0.2">
      <c r="A36" s="82" t="s">
        <v>79</v>
      </c>
      <c r="B36" s="80" t="s">
        <v>142</v>
      </c>
      <c r="C36" s="83" t="s">
        <v>66</v>
      </c>
      <c r="D36" s="84" t="s">
        <v>25</v>
      </c>
      <c r="E36" s="85">
        <v>40.19</v>
      </c>
      <c r="F36" s="86">
        <v>233.44</v>
      </c>
      <c r="G36" s="81">
        <f t="shared" ref="G36:G39" si="15">ROUND(F36+(F36*$H$9),2)</f>
        <v>300.37</v>
      </c>
      <c r="H36" s="87">
        <f t="shared" ref="H36:H39" si="16">ROUND(E36*G36,2)</f>
        <v>12071.87</v>
      </c>
      <c r="I36" s="108"/>
    </row>
    <row r="37" spans="1:9" ht="48.75" customHeight="1" x14ac:dyDescent="0.2">
      <c r="A37" s="82" t="s">
        <v>80</v>
      </c>
      <c r="B37" s="80" t="s">
        <v>143</v>
      </c>
      <c r="C37" s="83" t="s">
        <v>107</v>
      </c>
      <c r="D37" s="84" t="s">
        <v>25</v>
      </c>
      <c r="E37" s="85">
        <v>13.200000000000001</v>
      </c>
      <c r="F37" s="86">
        <v>91.31</v>
      </c>
      <c r="G37" s="81">
        <f t="shared" si="15"/>
        <v>117.49</v>
      </c>
      <c r="H37" s="87">
        <f t="shared" si="16"/>
        <v>1550.87</v>
      </c>
      <c r="I37" s="108"/>
    </row>
    <row r="38" spans="1:9" ht="44.25" customHeight="1" x14ac:dyDescent="0.2">
      <c r="A38" s="82" t="s">
        <v>89</v>
      </c>
      <c r="B38" s="80" t="s">
        <v>144</v>
      </c>
      <c r="C38" s="83" t="s">
        <v>106</v>
      </c>
      <c r="D38" s="84" t="s">
        <v>25</v>
      </c>
      <c r="E38" s="85">
        <v>191.43</v>
      </c>
      <c r="F38" s="86">
        <v>7.47</v>
      </c>
      <c r="G38" s="81">
        <f t="shared" si="15"/>
        <v>9.61</v>
      </c>
      <c r="H38" s="87">
        <f t="shared" si="16"/>
        <v>1839.64</v>
      </c>
      <c r="I38" s="108"/>
    </row>
    <row r="39" spans="1:9" ht="35.25" customHeight="1" x14ac:dyDescent="0.2">
      <c r="A39" s="82" t="s">
        <v>90</v>
      </c>
      <c r="B39" s="80" t="s">
        <v>145</v>
      </c>
      <c r="C39" s="83" t="s">
        <v>91</v>
      </c>
      <c r="D39" s="84" t="s">
        <v>25</v>
      </c>
      <c r="E39" s="85">
        <v>148.97</v>
      </c>
      <c r="F39" s="90">
        <v>25</v>
      </c>
      <c r="G39" s="81">
        <f t="shared" si="15"/>
        <v>32.17</v>
      </c>
      <c r="H39" s="87">
        <f t="shared" si="16"/>
        <v>4792.3599999999997</v>
      </c>
      <c r="I39" s="108"/>
    </row>
    <row r="40" spans="1:9" x14ac:dyDescent="0.2">
      <c r="A40" s="141" t="s">
        <v>46</v>
      </c>
      <c r="B40" s="142"/>
      <c r="C40" s="142"/>
      <c r="D40" s="142"/>
      <c r="E40" s="142"/>
      <c r="F40" s="142"/>
      <c r="G40" s="143"/>
      <c r="H40" s="63">
        <f>SUM(H36:I39)</f>
        <v>20254.740000000002</v>
      </c>
      <c r="I40" s="108"/>
    </row>
    <row r="41" spans="1:9" x14ac:dyDescent="0.2">
      <c r="A41" s="61">
        <v>7</v>
      </c>
      <c r="B41" s="52"/>
      <c r="C41" s="53" t="s">
        <v>49</v>
      </c>
      <c r="D41" s="54"/>
      <c r="E41" s="54"/>
      <c r="F41" s="77">
        <v>0</v>
      </c>
      <c r="G41" s="55">
        <f t="shared" ref="G41" si="17">F41+(F41*$H$9)</f>
        <v>0</v>
      </c>
      <c r="H41" s="62">
        <f>E41*G41</f>
        <v>0</v>
      </c>
      <c r="I41" s="108"/>
    </row>
    <row r="42" spans="1:9" ht="71.25" customHeight="1" x14ac:dyDescent="0.2">
      <c r="A42" s="82" t="s">
        <v>81</v>
      </c>
      <c r="B42" s="80" t="s">
        <v>161</v>
      </c>
      <c r="C42" s="83" t="s">
        <v>168</v>
      </c>
      <c r="D42" s="84" t="s">
        <v>25</v>
      </c>
      <c r="E42" s="85">
        <v>367.8</v>
      </c>
      <c r="F42" s="86">
        <v>103.17</v>
      </c>
      <c r="G42" s="81">
        <f t="shared" ref="G42:G45" si="18">ROUND(F42+(F42*$H$9),2)</f>
        <v>132.75</v>
      </c>
      <c r="H42" s="87">
        <f t="shared" ref="H42:H45" si="19">ROUND(E42*G42,2)</f>
        <v>48825.45</v>
      </c>
      <c r="I42" s="108"/>
    </row>
    <row r="43" spans="1:9" ht="71.25" customHeight="1" x14ac:dyDescent="0.2">
      <c r="A43" s="82" t="s">
        <v>169</v>
      </c>
      <c r="B43" s="80" t="s">
        <v>170</v>
      </c>
      <c r="C43" s="83" t="s">
        <v>171</v>
      </c>
      <c r="D43" s="84" t="s">
        <v>25</v>
      </c>
      <c r="E43" s="85">
        <v>367.8</v>
      </c>
      <c r="F43" s="86">
        <v>2.5099999999999998</v>
      </c>
      <c r="G43" s="81">
        <f t="shared" si="18"/>
        <v>3.23</v>
      </c>
      <c r="H43" s="87">
        <f t="shared" si="19"/>
        <v>1187.99</v>
      </c>
      <c r="I43" s="111"/>
    </row>
    <row r="44" spans="1:9" ht="71.25" customHeight="1" x14ac:dyDescent="0.2">
      <c r="A44" s="82" t="s">
        <v>118</v>
      </c>
      <c r="B44" s="80">
        <v>94991</v>
      </c>
      <c r="C44" s="83" t="s">
        <v>60</v>
      </c>
      <c r="D44" s="84" t="s">
        <v>47</v>
      </c>
      <c r="E44" s="85">
        <v>4.8499999999999996</v>
      </c>
      <c r="F44" s="86">
        <v>749.36</v>
      </c>
      <c r="G44" s="81">
        <f t="shared" si="18"/>
        <v>964.2</v>
      </c>
      <c r="H44" s="87">
        <f t="shared" si="19"/>
        <v>4676.37</v>
      </c>
      <c r="I44" s="111"/>
    </row>
    <row r="45" spans="1:9" ht="71.25" customHeight="1" x14ac:dyDescent="0.2">
      <c r="A45" s="82" t="s">
        <v>172</v>
      </c>
      <c r="B45" s="80">
        <v>91283</v>
      </c>
      <c r="C45" s="83" t="s">
        <v>98</v>
      </c>
      <c r="D45" s="84" t="s">
        <v>99</v>
      </c>
      <c r="E45" s="85">
        <v>36</v>
      </c>
      <c r="F45" s="86">
        <v>10.26</v>
      </c>
      <c r="G45" s="81">
        <f t="shared" si="18"/>
        <v>13.2</v>
      </c>
      <c r="H45" s="87">
        <f t="shared" si="19"/>
        <v>475.2</v>
      </c>
      <c r="I45" s="108"/>
    </row>
    <row r="46" spans="1:9" x14ac:dyDescent="0.2">
      <c r="A46" s="141" t="s">
        <v>46</v>
      </c>
      <c r="B46" s="142"/>
      <c r="C46" s="142"/>
      <c r="D46" s="142"/>
      <c r="E46" s="142"/>
      <c r="F46" s="142"/>
      <c r="G46" s="143"/>
      <c r="H46" s="63">
        <f>SUM(H42:H45)</f>
        <v>55165.009999999995</v>
      </c>
      <c r="I46" s="108"/>
    </row>
    <row r="47" spans="1:9" x14ac:dyDescent="0.2">
      <c r="A47" s="61">
        <v>8</v>
      </c>
      <c r="B47" s="52"/>
      <c r="C47" s="53" t="s">
        <v>70</v>
      </c>
      <c r="D47" s="54"/>
      <c r="E47" s="54"/>
      <c r="F47" s="77">
        <v>0</v>
      </c>
      <c r="G47" s="55">
        <f t="shared" ref="G47" si="20">F47+(F47*$H$9)</f>
        <v>0</v>
      </c>
      <c r="H47" s="62">
        <f>E47*G47</f>
        <v>0</v>
      </c>
      <c r="I47" s="108"/>
    </row>
    <row r="48" spans="1:9" ht="59.25" customHeight="1" x14ac:dyDescent="0.2">
      <c r="A48" s="82" t="s">
        <v>82</v>
      </c>
      <c r="B48" s="80" t="s">
        <v>69</v>
      </c>
      <c r="C48" s="83" t="s">
        <v>67</v>
      </c>
      <c r="D48" s="84" t="s">
        <v>68</v>
      </c>
      <c r="E48" s="85">
        <v>19.75</v>
      </c>
      <c r="F48" s="86">
        <v>168.91</v>
      </c>
      <c r="G48" s="81">
        <f t="shared" ref="G48:G55" si="21">ROUND(F48+(F48*$H$9),2)</f>
        <v>217.34</v>
      </c>
      <c r="H48" s="87">
        <f t="shared" ref="H48:H55" si="22">ROUND(E48*G48,2)</f>
        <v>4292.47</v>
      </c>
      <c r="I48" s="108"/>
    </row>
    <row r="49" spans="1:9" x14ac:dyDescent="0.2">
      <c r="A49" s="141" t="s">
        <v>46</v>
      </c>
      <c r="B49" s="142"/>
      <c r="C49" s="142"/>
      <c r="D49" s="142"/>
      <c r="E49" s="142"/>
      <c r="F49" s="142"/>
      <c r="G49" s="143"/>
      <c r="H49" s="63">
        <f>SUM(H48:H48)</f>
        <v>4292.47</v>
      </c>
      <c r="I49" s="108"/>
    </row>
    <row r="50" spans="1:9" ht="14.25" customHeight="1" x14ac:dyDescent="0.2">
      <c r="A50" s="61">
        <v>9</v>
      </c>
      <c r="B50" s="52"/>
      <c r="C50" s="53" t="s">
        <v>108</v>
      </c>
      <c r="D50" s="54"/>
      <c r="E50" s="54"/>
      <c r="F50" s="77"/>
      <c r="G50" s="55">
        <f t="shared" si="21"/>
        <v>0</v>
      </c>
      <c r="H50" s="62">
        <f t="shared" si="22"/>
        <v>0</v>
      </c>
      <c r="I50" s="108"/>
    </row>
    <row r="51" spans="1:9" ht="33.75" customHeight="1" x14ac:dyDescent="0.2">
      <c r="A51" s="82" t="s">
        <v>83</v>
      </c>
      <c r="B51" s="80" t="s">
        <v>161</v>
      </c>
      <c r="C51" s="83" t="s">
        <v>162</v>
      </c>
      <c r="D51" s="84" t="s">
        <v>101</v>
      </c>
      <c r="E51" s="85">
        <v>16</v>
      </c>
      <c r="F51" s="86">
        <v>126.76</v>
      </c>
      <c r="G51" s="81">
        <f t="shared" si="21"/>
        <v>163.1</v>
      </c>
      <c r="H51" s="87">
        <f t="shared" si="22"/>
        <v>2609.6</v>
      </c>
      <c r="I51" s="108"/>
    </row>
    <row r="52" spans="1:9" ht="33.75" customHeight="1" x14ac:dyDescent="0.2">
      <c r="A52" s="82" t="s">
        <v>84</v>
      </c>
      <c r="B52" s="80" t="s">
        <v>146</v>
      </c>
      <c r="C52" s="83" t="s">
        <v>71</v>
      </c>
      <c r="D52" s="84" t="s">
        <v>64</v>
      </c>
      <c r="E52" s="85">
        <v>90</v>
      </c>
      <c r="F52" s="86">
        <v>11.46</v>
      </c>
      <c r="G52" s="81">
        <f t="shared" si="21"/>
        <v>14.75</v>
      </c>
      <c r="H52" s="87">
        <f t="shared" si="22"/>
        <v>1327.5</v>
      </c>
      <c r="I52" s="108"/>
    </row>
    <row r="53" spans="1:9" ht="33.75" customHeight="1" x14ac:dyDescent="0.2">
      <c r="A53" s="82" t="s">
        <v>85</v>
      </c>
      <c r="B53" s="80" t="s">
        <v>147</v>
      </c>
      <c r="C53" s="83" t="s">
        <v>110</v>
      </c>
      <c r="D53" s="84" t="s">
        <v>64</v>
      </c>
      <c r="E53" s="85">
        <v>25</v>
      </c>
      <c r="F53" s="86">
        <v>25.32</v>
      </c>
      <c r="G53" s="81">
        <f t="shared" si="21"/>
        <v>32.58</v>
      </c>
      <c r="H53" s="87">
        <f t="shared" si="22"/>
        <v>814.5</v>
      </c>
      <c r="I53" s="108"/>
    </row>
    <row r="54" spans="1:9" ht="33.75" customHeight="1" x14ac:dyDescent="0.2">
      <c r="A54" s="82" t="s">
        <v>86</v>
      </c>
      <c r="B54" s="80" t="s">
        <v>148</v>
      </c>
      <c r="C54" s="83" t="s">
        <v>95</v>
      </c>
      <c r="D54" s="84" t="s">
        <v>64</v>
      </c>
      <c r="E54" s="85">
        <v>205</v>
      </c>
      <c r="F54" s="86">
        <v>4.3899999999999997</v>
      </c>
      <c r="G54" s="81">
        <f t="shared" si="21"/>
        <v>5.65</v>
      </c>
      <c r="H54" s="87">
        <f t="shared" si="22"/>
        <v>1158.25</v>
      </c>
      <c r="I54" s="108"/>
    </row>
    <row r="55" spans="1:9" ht="33.75" customHeight="1" x14ac:dyDescent="0.2">
      <c r="A55" s="82" t="s">
        <v>175</v>
      </c>
      <c r="B55" s="80" t="s">
        <v>160</v>
      </c>
      <c r="C55" s="83" t="s">
        <v>159</v>
      </c>
      <c r="D55" s="84" t="s">
        <v>101</v>
      </c>
      <c r="E55" s="85">
        <v>1</v>
      </c>
      <c r="F55" s="86">
        <v>20.21</v>
      </c>
      <c r="G55" s="81">
        <f t="shared" si="21"/>
        <v>26</v>
      </c>
      <c r="H55" s="87">
        <f t="shared" si="22"/>
        <v>26</v>
      </c>
      <c r="I55" s="108"/>
    </row>
    <row r="56" spans="1:9" ht="12.75" customHeight="1" x14ac:dyDescent="0.2">
      <c r="A56" s="141" t="s">
        <v>46</v>
      </c>
      <c r="B56" s="142"/>
      <c r="C56" s="142"/>
      <c r="D56" s="142"/>
      <c r="E56" s="142"/>
      <c r="F56" s="142"/>
      <c r="G56" s="143"/>
      <c r="H56" s="63">
        <f>SUM(H51:H55)</f>
        <v>5935.85</v>
      </c>
      <c r="I56" s="108"/>
    </row>
    <row r="57" spans="1:9" x14ac:dyDescent="0.2">
      <c r="A57" s="61">
        <v>10</v>
      </c>
      <c r="B57" s="52"/>
      <c r="C57" s="53" t="s">
        <v>109</v>
      </c>
      <c r="D57" s="54"/>
      <c r="E57" s="54"/>
      <c r="F57" s="77"/>
      <c r="G57" s="55">
        <f t="shared" ref="G57:G61" si="23">ROUND(F57+(F57*$H$9),2)</f>
        <v>0</v>
      </c>
      <c r="H57" s="62">
        <f t="shared" ref="H57:H61" si="24">ROUND(E57*G57,2)</f>
        <v>0</v>
      </c>
      <c r="I57" s="108"/>
    </row>
    <row r="58" spans="1:9" ht="34.5" customHeight="1" x14ac:dyDescent="0.2">
      <c r="A58" s="82" t="s">
        <v>87</v>
      </c>
      <c r="B58" s="80">
        <v>86916</v>
      </c>
      <c r="C58" s="83" t="s">
        <v>111</v>
      </c>
      <c r="D58" s="84" t="s">
        <v>101</v>
      </c>
      <c r="E58" s="85">
        <v>1</v>
      </c>
      <c r="F58" s="86">
        <v>36.97</v>
      </c>
      <c r="G58" s="81">
        <f t="shared" si="23"/>
        <v>47.57</v>
      </c>
      <c r="H58" s="87">
        <f t="shared" si="24"/>
        <v>47.57</v>
      </c>
      <c r="I58" s="108"/>
    </row>
    <row r="59" spans="1:9" ht="34.5" customHeight="1" x14ac:dyDescent="0.2">
      <c r="A59" s="82" t="s">
        <v>112</v>
      </c>
      <c r="B59" s="80" t="s">
        <v>166</v>
      </c>
      <c r="C59" s="83" t="s">
        <v>165</v>
      </c>
      <c r="D59" s="84" t="s">
        <v>64</v>
      </c>
      <c r="E59" s="85">
        <v>20</v>
      </c>
      <c r="F59" s="86">
        <v>8.0299999999999994</v>
      </c>
      <c r="G59" s="81">
        <f t="shared" ref="G59:G60" si="25">ROUND(F59+(F59*$H$9),2)</f>
        <v>10.33</v>
      </c>
      <c r="H59" s="87">
        <f t="shared" ref="H59:H60" si="26">ROUND(E59*G59,2)</f>
        <v>206.6</v>
      </c>
      <c r="I59" s="110"/>
    </row>
    <row r="60" spans="1:9" ht="46.5" customHeight="1" x14ac:dyDescent="0.2">
      <c r="A60" s="82" t="s">
        <v>176</v>
      </c>
      <c r="B60" s="80" t="s">
        <v>164</v>
      </c>
      <c r="C60" s="83" t="s">
        <v>163</v>
      </c>
      <c r="D60" s="84" t="s">
        <v>64</v>
      </c>
      <c r="E60" s="85">
        <v>20</v>
      </c>
      <c r="F60" s="86">
        <v>2.12</v>
      </c>
      <c r="G60" s="81">
        <f t="shared" si="25"/>
        <v>2.73</v>
      </c>
      <c r="H60" s="87">
        <f t="shared" si="26"/>
        <v>54.6</v>
      </c>
      <c r="I60" s="110"/>
    </row>
    <row r="61" spans="1:9" ht="34.5" customHeight="1" x14ac:dyDescent="0.2">
      <c r="A61" s="82" t="s">
        <v>177</v>
      </c>
      <c r="B61" s="80" t="s">
        <v>149</v>
      </c>
      <c r="C61" s="83" t="s">
        <v>113</v>
      </c>
      <c r="D61" s="84" t="s">
        <v>64</v>
      </c>
      <c r="E61" s="85">
        <v>20</v>
      </c>
      <c r="F61" s="86">
        <v>18.100000000000001</v>
      </c>
      <c r="G61" s="81">
        <f t="shared" si="23"/>
        <v>23.29</v>
      </c>
      <c r="H61" s="87">
        <f t="shared" si="24"/>
        <v>465.8</v>
      </c>
      <c r="I61" s="108"/>
    </row>
    <row r="62" spans="1:9" ht="12.75" customHeight="1" x14ac:dyDescent="0.2">
      <c r="A62" s="141" t="s">
        <v>46</v>
      </c>
      <c r="B62" s="142"/>
      <c r="C62" s="142"/>
      <c r="D62" s="142"/>
      <c r="E62" s="142"/>
      <c r="F62" s="142"/>
      <c r="G62" s="143"/>
      <c r="H62" s="63">
        <f>SUM(H58:H61)</f>
        <v>774.56999999999994</v>
      </c>
      <c r="I62" s="108"/>
    </row>
    <row r="63" spans="1:9" ht="12.75" customHeight="1" x14ac:dyDescent="0.2">
      <c r="A63" s="61">
        <v>11</v>
      </c>
      <c r="B63" s="52"/>
      <c r="C63" s="53" t="s">
        <v>61</v>
      </c>
      <c r="D63" s="54"/>
      <c r="E63" s="54"/>
      <c r="F63" s="77">
        <v>0</v>
      </c>
      <c r="G63" s="55">
        <f t="shared" ref="G63" si="27">F63+(F63*$H$9)</f>
        <v>0</v>
      </c>
      <c r="H63" s="62">
        <f>E63*G63</f>
        <v>0</v>
      </c>
      <c r="I63" s="108"/>
    </row>
    <row r="64" spans="1:9" ht="69" customHeight="1" x14ac:dyDescent="0.2">
      <c r="A64" s="82" t="s">
        <v>92</v>
      </c>
      <c r="B64" s="80" t="s">
        <v>63</v>
      </c>
      <c r="C64" s="83" t="s">
        <v>62</v>
      </c>
      <c r="D64" s="84" t="s">
        <v>64</v>
      </c>
      <c r="E64" s="85">
        <v>19.75</v>
      </c>
      <c r="F64" s="86">
        <v>133.13</v>
      </c>
      <c r="G64" s="81">
        <f t="shared" ref="G64:G66" si="28">ROUND(F64+(F64*$H$9),2)</f>
        <v>171.3</v>
      </c>
      <c r="H64" s="87">
        <f t="shared" ref="H64:H66" si="29">ROUND(E64*G64,2)</f>
        <v>3383.18</v>
      </c>
      <c r="I64" s="108"/>
    </row>
    <row r="65" spans="1:9" ht="69" customHeight="1" x14ac:dyDescent="0.2">
      <c r="A65" s="82" t="s">
        <v>93</v>
      </c>
      <c r="B65" s="80" t="s">
        <v>173</v>
      </c>
      <c r="C65" s="83" t="s">
        <v>174</v>
      </c>
      <c r="D65" s="84" t="s">
        <v>101</v>
      </c>
      <c r="E65" s="85">
        <v>1</v>
      </c>
      <c r="F65" s="86">
        <v>437.57</v>
      </c>
      <c r="G65" s="81">
        <f t="shared" si="28"/>
        <v>563.02</v>
      </c>
      <c r="H65" s="87">
        <f t="shared" si="29"/>
        <v>563.02</v>
      </c>
      <c r="I65" s="111"/>
    </row>
    <row r="66" spans="1:9" ht="69" customHeight="1" x14ac:dyDescent="0.2">
      <c r="A66" s="82" t="s">
        <v>178</v>
      </c>
      <c r="B66" s="80" t="s">
        <v>150</v>
      </c>
      <c r="C66" s="83" t="s">
        <v>114</v>
      </c>
      <c r="D66" s="84" t="s">
        <v>64</v>
      </c>
      <c r="E66" s="85">
        <v>12</v>
      </c>
      <c r="F66" s="86">
        <v>41.74</v>
      </c>
      <c r="G66" s="81">
        <f t="shared" si="28"/>
        <v>53.71</v>
      </c>
      <c r="H66" s="87">
        <f t="shared" si="29"/>
        <v>644.52</v>
      </c>
      <c r="I66" s="108"/>
    </row>
    <row r="67" spans="1:9" ht="12.75" customHeight="1" x14ac:dyDescent="0.2">
      <c r="A67" s="141" t="s">
        <v>46</v>
      </c>
      <c r="B67" s="142"/>
      <c r="C67" s="142"/>
      <c r="D67" s="142"/>
      <c r="E67" s="142"/>
      <c r="F67" s="142"/>
      <c r="G67" s="143"/>
      <c r="H67" s="63">
        <f>SUM(H64:H66)</f>
        <v>4590.7199999999993</v>
      </c>
      <c r="I67" s="108"/>
    </row>
    <row r="68" spans="1:9" ht="12.75" customHeight="1" x14ac:dyDescent="0.2">
      <c r="A68" s="61">
        <v>12</v>
      </c>
      <c r="B68" s="52"/>
      <c r="C68" s="53" t="s">
        <v>42</v>
      </c>
      <c r="D68" s="54"/>
      <c r="E68" s="54"/>
      <c r="F68" s="77"/>
      <c r="G68" s="55"/>
      <c r="H68" s="62"/>
      <c r="I68" s="108"/>
    </row>
    <row r="69" spans="1:9" ht="45.75" customHeight="1" x14ac:dyDescent="0.2">
      <c r="A69" s="82" t="s">
        <v>119</v>
      </c>
      <c r="B69" s="80" t="s">
        <v>151</v>
      </c>
      <c r="C69" s="83" t="s">
        <v>104</v>
      </c>
      <c r="D69" s="84" t="s">
        <v>25</v>
      </c>
      <c r="E69" s="85">
        <v>104</v>
      </c>
      <c r="F69" s="86">
        <v>4.21</v>
      </c>
      <c r="G69" s="81">
        <f t="shared" ref="G69:G72" si="30">ROUND(F69+(F69*$H$9),2)</f>
        <v>5.42</v>
      </c>
      <c r="H69" s="87">
        <f t="shared" ref="H69:H72" si="31">ROUND(E69*G69,2)</f>
        <v>563.67999999999995</v>
      </c>
      <c r="I69" s="108"/>
    </row>
    <row r="70" spans="1:9" ht="63" customHeight="1" x14ac:dyDescent="0.2">
      <c r="A70" s="82" t="s">
        <v>120</v>
      </c>
      <c r="B70" s="80" t="s">
        <v>152</v>
      </c>
      <c r="C70" s="83" t="s">
        <v>115</v>
      </c>
      <c r="D70" s="84" t="s">
        <v>25</v>
      </c>
      <c r="E70" s="85">
        <v>1141.278</v>
      </c>
      <c r="F70" s="86">
        <v>11.16</v>
      </c>
      <c r="G70" s="81">
        <f t="shared" si="30"/>
        <v>14.36</v>
      </c>
      <c r="H70" s="87">
        <f t="shared" si="31"/>
        <v>16388.75</v>
      </c>
      <c r="I70" s="108"/>
    </row>
    <row r="71" spans="1:9" ht="63" customHeight="1" x14ac:dyDescent="0.2">
      <c r="A71" s="82" t="s">
        <v>121</v>
      </c>
      <c r="B71" s="80" t="s">
        <v>153</v>
      </c>
      <c r="C71" s="83" t="s">
        <v>102</v>
      </c>
      <c r="D71" s="84" t="s">
        <v>25</v>
      </c>
      <c r="E71" s="85">
        <v>384.62</v>
      </c>
      <c r="F71" s="86">
        <v>9.84</v>
      </c>
      <c r="G71" s="81">
        <f t="shared" si="30"/>
        <v>12.66</v>
      </c>
      <c r="H71" s="87">
        <f t="shared" si="31"/>
        <v>4869.29</v>
      </c>
      <c r="I71" s="108"/>
    </row>
    <row r="72" spans="1:9" ht="63" customHeight="1" x14ac:dyDescent="0.2">
      <c r="A72" s="82" t="s">
        <v>122</v>
      </c>
      <c r="B72" s="80" t="s">
        <v>154</v>
      </c>
      <c r="C72" s="83" t="s">
        <v>103</v>
      </c>
      <c r="D72" s="84" t="s">
        <v>64</v>
      </c>
      <c r="E72" s="85">
        <v>104</v>
      </c>
      <c r="F72" s="86">
        <v>19.13</v>
      </c>
      <c r="G72" s="81">
        <f t="shared" si="30"/>
        <v>24.61</v>
      </c>
      <c r="H72" s="87">
        <f t="shared" si="31"/>
        <v>2559.44</v>
      </c>
      <c r="I72" s="108"/>
    </row>
    <row r="73" spans="1:9" x14ac:dyDescent="0.2">
      <c r="A73" s="141" t="s">
        <v>46</v>
      </c>
      <c r="B73" s="142"/>
      <c r="C73" s="142"/>
      <c r="D73" s="142"/>
      <c r="E73" s="142"/>
      <c r="F73" s="142"/>
      <c r="G73" s="143"/>
      <c r="H73" s="63">
        <f>SUM(H69:H72)</f>
        <v>24381.16</v>
      </c>
      <c r="I73" s="110"/>
    </row>
    <row r="74" spans="1:9" ht="18" customHeight="1" thickBot="1" x14ac:dyDescent="0.25">
      <c r="A74" s="144" t="s">
        <v>9</v>
      </c>
      <c r="B74" s="145"/>
      <c r="C74" s="145"/>
      <c r="D74" s="145"/>
      <c r="E74" s="145"/>
      <c r="F74" s="145"/>
      <c r="G74" s="145"/>
      <c r="H74" s="91">
        <f>H67+H49+H46+H40+H34+H23+H18+H15+H56+H62+H73</f>
        <v>153550.71000000002</v>
      </c>
      <c r="I74" s="92"/>
    </row>
    <row r="75" spans="1:9" ht="14.25" customHeight="1" x14ac:dyDescent="0.2">
      <c r="A75" s="146"/>
      <c r="B75" s="147"/>
      <c r="C75" s="147"/>
      <c r="D75" s="147"/>
      <c r="E75" s="147"/>
      <c r="F75" s="147"/>
      <c r="G75" s="147"/>
      <c r="H75" s="148"/>
    </row>
    <row r="76" spans="1:9" ht="11.25" customHeight="1" x14ac:dyDescent="0.2">
      <c r="A76" s="93"/>
      <c r="B76" s="94"/>
      <c r="C76" s="94"/>
      <c r="D76" s="94"/>
      <c r="E76" s="94"/>
      <c r="F76" s="94"/>
      <c r="G76" s="95"/>
      <c r="H76" s="96"/>
    </row>
    <row r="77" spans="1:9" x14ac:dyDescent="0.2">
      <c r="A77" s="97"/>
      <c r="B77" s="98"/>
      <c r="C77" s="149"/>
      <c r="D77" s="149"/>
      <c r="E77" s="149"/>
      <c r="F77" s="149"/>
      <c r="G77" s="149"/>
      <c r="H77" s="99"/>
    </row>
    <row r="78" spans="1:9" x14ac:dyDescent="0.2">
      <c r="A78" s="100"/>
      <c r="B78" s="101"/>
      <c r="C78" s="102" t="s">
        <v>27</v>
      </c>
      <c r="D78" s="102"/>
      <c r="E78" s="102" t="s">
        <v>28</v>
      </c>
      <c r="F78" s="102"/>
      <c r="G78" s="102"/>
      <c r="H78" s="103"/>
    </row>
    <row r="79" spans="1:9" x14ac:dyDescent="0.2">
      <c r="A79" s="100"/>
      <c r="B79" s="101"/>
      <c r="C79" s="104" t="s">
        <v>26</v>
      </c>
      <c r="D79" s="101"/>
      <c r="E79" s="101"/>
      <c r="F79" s="101" t="s">
        <v>29</v>
      </c>
      <c r="G79" s="101"/>
      <c r="H79" s="103"/>
    </row>
    <row r="80" spans="1:9" ht="11.25" customHeight="1" x14ac:dyDescent="0.2">
      <c r="A80" s="100"/>
      <c r="B80" s="101"/>
      <c r="C80" s="101"/>
      <c r="D80" s="101"/>
      <c r="E80" s="101"/>
      <c r="F80" s="101"/>
      <c r="G80" s="101"/>
      <c r="H80" s="103"/>
    </row>
    <row r="81" spans="1:8" x14ac:dyDescent="0.2">
      <c r="A81" s="100"/>
      <c r="B81" s="101"/>
      <c r="C81" s="101"/>
      <c r="D81" s="101"/>
      <c r="E81" s="101"/>
      <c r="F81" s="101"/>
      <c r="G81" s="101"/>
      <c r="H81" s="103"/>
    </row>
    <row r="82" spans="1:8" ht="12" customHeight="1" thickBot="1" x14ac:dyDescent="0.25">
      <c r="A82" s="105"/>
      <c r="B82" s="106"/>
      <c r="C82" s="106"/>
      <c r="D82" s="106"/>
      <c r="E82" s="106"/>
      <c r="F82" s="106"/>
      <c r="G82" s="106"/>
      <c r="H82" s="107"/>
    </row>
  </sheetData>
  <mergeCells count="29">
    <mergeCell ref="A6:E6"/>
    <mergeCell ref="F5:H6"/>
    <mergeCell ref="A74:G74"/>
    <mergeCell ref="A75:H75"/>
    <mergeCell ref="C77:G77"/>
    <mergeCell ref="A46:G46"/>
    <mergeCell ref="A49:G49"/>
    <mergeCell ref="A56:G56"/>
    <mergeCell ref="A62:G62"/>
    <mergeCell ref="A67:G67"/>
    <mergeCell ref="A73:G73"/>
    <mergeCell ref="I12:I13"/>
    <mergeCell ref="A15:G15"/>
    <mergeCell ref="A18:G18"/>
    <mergeCell ref="A23:G23"/>
    <mergeCell ref="A40:G40"/>
    <mergeCell ref="A34:G34"/>
    <mergeCell ref="A10:H10"/>
    <mergeCell ref="A1:H1"/>
    <mergeCell ref="A2:H2"/>
    <mergeCell ref="A4:E4"/>
    <mergeCell ref="F4:H4"/>
    <mergeCell ref="A5:E5"/>
    <mergeCell ref="A7:D7"/>
    <mergeCell ref="E7:H7"/>
    <mergeCell ref="A8:D8"/>
    <mergeCell ref="E8:E9"/>
    <mergeCell ref="F8:F9"/>
    <mergeCell ref="A9:D9"/>
  </mergeCells>
  <pageMargins left="0.70866141732283472" right="0.70866141732283472" top="0.74803149606299213" bottom="0.74803149606299213" header="0.31496062992125984" footer="0.31496062992125984"/>
  <pageSetup paperSize="9" scale="6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opLeftCell="A10" workbookViewId="0">
      <selection activeCell="H28" sqref="H28"/>
    </sheetView>
  </sheetViews>
  <sheetFormatPr defaultRowHeight="12.75" x14ac:dyDescent="0.2"/>
  <cols>
    <col min="1" max="1" width="10.5703125" customWidth="1"/>
    <col min="2" max="2" width="54.28515625" customWidth="1"/>
    <col min="3" max="3" width="14.42578125" customWidth="1"/>
    <col min="4" max="4" width="13.28515625" customWidth="1"/>
    <col min="5" max="10" width="12.5703125" customWidth="1"/>
    <col min="11" max="11" width="13.140625" bestFit="1" customWidth="1"/>
    <col min="12" max="12" width="13.42578125" bestFit="1" customWidth="1"/>
  </cols>
  <sheetData>
    <row r="1" spans="1:12" ht="13.5" thickBot="1" x14ac:dyDescent="0.25">
      <c r="A1" s="150" t="s">
        <v>11</v>
      </c>
      <c r="B1" s="151"/>
      <c r="C1" s="151"/>
      <c r="D1" s="151"/>
      <c r="E1" s="152"/>
      <c r="F1" s="152"/>
      <c r="G1" s="152"/>
      <c r="H1" s="151"/>
      <c r="I1" s="151"/>
      <c r="J1" s="153"/>
    </row>
    <row r="2" spans="1:12" ht="13.5" thickBot="1" x14ac:dyDescent="0.25">
      <c r="A2" s="154" t="s">
        <v>32</v>
      </c>
      <c r="B2" s="155"/>
      <c r="C2" s="46" t="s">
        <v>37</v>
      </c>
      <c r="D2" s="47"/>
      <c r="E2" s="156">
        <f>'Planilha Orçamentária (Corrig.)'!H74</f>
        <v>153550.71000000002</v>
      </c>
      <c r="F2" s="157"/>
      <c r="G2" s="158"/>
      <c r="H2" s="155" t="s">
        <v>167</v>
      </c>
      <c r="I2" s="159"/>
      <c r="J2" s="160"/>
    </row>
    <row r="3" spans="1:12" ht="70.5" customHeight="1" thickBot="1" x14ac:dyDescent="0.25">
      <c r="A3" s="161" t="s">
        <v>157</v>
      </c>
      <c r="B3" s="162"/>
      <c r="C3" s="163" t="s">
        <v>156</v>
      </c>
      <c r="D3" s="164"/>
      <c r="E3" s="164"/>
      <c r="F3" s="164"/>
      <c r="G3" s="165"/>
      <c r="H3" s="166" t="s">
        <v>155</v>
      </c>
      <c r="I3" s="167"/>
      <c r="J3" s="168"/>
    </row>
    <row r="4" spans="1:12" ht="26.25" thickBot="1" x14ac:dyDescent="0.25">
      <c r="A4" s="4" t="s">
        <v>0</v>
      </c>
      <c r="B4" s="14" t="s">
        <v>13</v>
      </c>
      <c r="C4" s="15" t="s">
        <v>14</v>
      </c>
      <c r="D4" s="15" t="s">
        <v>17</v>
      </c>
      <c r="E4" s="11" t="s">
        <v>18</v>
      </c>
      <c r="F4" s="11" t="s">
        <v>19</v>
      </c>
      <c r="G4" s="11" t="s">
        <v>20</v>
      </c>
      <c r="H4" s="11" t="s">
        <v>22</v>
      </c>
      <c r="I4" s="11" t="s">
        <v>23</v>
      </c>
      <c r="J4" s="30" t="s">
        <v>24</v>
      </c>
    </row>
    <row r="5" spans="1:12" x14ac:dyDescent="0.2">
      <c r="A5" s="169">
        <v>1</v>
      </c>
      <c r="B5" s="171" t="str">
        <f>'Planilha Orçamentária (Corrig.)'!C12</f>
        <v>INSTALAÇÕES INICIAIS DA OBRA</v>
      </c>
      <c r="C5" s="16" t="s">
        <v>15</v>
      </c>
      <c r="D5" s="37">
        <f>D6/$D$28</f>
        <v>1.204631355986566E-2</v>
      </c>
      <c r="E5" s="37">
        <v>0.75</v>
      </c>
      <c r="F5" s="37">
        <v>0</v>
      </c>
      <c r="G5" s="37">
        <v>0.25</v>
      </c>
      <c r="H5" s="37">
        <v>0</v>
      </c>
      <c r="I5" s="37">
        <v>0</v>
      </c>
      <c r="J5" s="39"/>
      <c r="K5" s="45"/>
      <c r="L5" s="45"/>
    </row>
    <row r="6" spans="1:12" ht="13.5" thickBot="1" x14ac:dyDescent="0.25">
      <c r="A6" s="170"/>
      <c r="B6" s="172"/>
      <c r="C6" s="16" t="s">
        <v>16</v>
      </c>
      <c r="D6" s="38">
        <f>'Planilha Orçamentária (Corrig.)'!H15</f>
        <v>1849.7199999999998</v>
      </c>
      <c r="E6" s="38">
        <f>$D$6*E5</f>
        <v>1387.29</v>
      </c>
      <c r="F6" s="38">
        <f t="shared" ref="F6:I6" si="0">$D$6*F5</f>
        <v>0</v>
      </c>
      <c r="G6" s="38">
        <f t="shared" si="0"/>
        <v>462.42999999999995</v>
      </c>
      <c r="H6" s="38">
        <f t="shared" si="0"/>
        <v>0</v>
      </c>
      <c r="I6" s="38">
        <f t="shared" si="0"/>
        <v>0</v>
      </c>
      <c r="J6" s="40"/>
      <c r="K6" s="44"/>
      <c r="L6" s="45"/>
    </row>
    <row r="7" spans="1:12" x14ac:dyDescent="0.2">
      <c r="A7" s="169">
        <v>2</v>
      </c>
      <c r="B7" s="171" t="str">
        <f>'Planilha Orçamentária (Corrig.)'!C16</f>
        <v>REMOÇÕES E DEMOLIÇÕES</v>
      </c>
      <c r="C7" s="16" t="s">
        <v>15</v>
      </c>
      <c r="D7" s="37">
        <f>D8/$D$28</f>
        <v>8.5326860422853138E-4</v>
      </c>
      <c r="E7" s="37">
        <v>1</v>
      </c>
      <c r="F7" s="37">
        <v>0</v>
      </c>
      <c r="G7" s="37">
        <v>0</v>
      </c>
      <c r="H7" s="37">
        <v>0</v>
      </c>
      <c r="I7" s="37">
        <v>0</v>
      </c>
      <c r="J7" s="39"/>
      <c r="K7" s="73"/>
      <c r="L7" s="45"/>
    </row>
    <row r="8" spans="1:12" ht="13.5" thickBot="1" x14ac:dyDescent="0.25">
      <c r="A8" s="170"/>
      <c r="B8" s="172"/>
      <c r="C8" s="16" t="s">
        <v>16</v>
      </c>
      <c r="D8" s="38">
        <f>'Planilha Orçamentária (Corrig.)'!H18</f>
        <v>131.02000000000001</v>
      </c>
      <c r="E8" s="38">
        <f>$D$8*E7</f>
        <v>131.02000000000001</v>
      </c>
      <c r="F8" s="38">
        <f t="shared" ref="F8:I8" si="1">$D$8*F7</f>
        <v>0</v>
      </c>
      <c r="G8" s="38">
        <f t="shared" si="1"/>
        <v>0</v>
      </c>
      <c r="H8" s="38">
        <f t="shared" si="1"/>
        <v>0</v>
      </c>
      <c r="I8" s="38">
        <f t="shared" si="1"/>
        <v>0</v>
      </c>
      <c r="J8" s="40"/>
      <c r="K8" s="44"/>
      <c r="L8" s="45"/>
    </row>
    <row r="9" spans="1:12" x14ac:dyDescent="0.2">
      <c r="A9" s="169">
        <v>3</v>
      </c>
      <c r="B9" s="171" t="str">
        <f>'Planilha Orçamentária (Corrig.)'!C19</f>
        <v>TERRAPLANAGEM</v>
      </c>
      <c r="C9" s="16" t="s">
        <v>15</v>
      </c>
      <c r="D9" s="37">
        <f>D10/$D$28</f>
        <v>5.9825382767686328E-2</v>
      </c>
      <c r="E9" s="37">
        <v>1</v>
      </c>
      <c r="F9" s="37">
        <v>0</v>
      </c>
      <c r="G9" s="37">
        <v>0</v>
      </c>
      <c r="H9" s="37">
        <v>0</v>
      </c>
      <c r="I9" s="37">
        <v>0</v>
      </c>
      <c r="J9" s="39"/>
      <c r="K9" s="73"/>
      <c r="L9" s="45"/>
    </row>
    <row r="10" spans="1:12" ht="13.5" thickBot="1" x14ac:dyDescent="0.25">
      <c r="A10" s="170"/>
      <c r="B10" s="172"/>
      <c r="C10" s="16" t="s">
        <v>16</v>
      </c>
      <c r="D10" s="38">
        <f>'Planilha Orçamentária (Corrig.)'!H23</f>
        <v>9186.2300000000014</v>
      </c>
      <c r="E10" s="38">
        <f>$D$10*E9</f>
        <v>9186.2300000000014</v>
      </c>
      <c r="F10" s="38">
        <f t="shared" ref="F10:I10" si="2">$D$10*F9</f>
        <v>0</v>
      </c>
      <c r="G10" s="38">
        <f t="shared" si="2"/>
        <v>0</v>
      </c>
      <c r="H10" s="38">
        <f t="shared" si="2"/>
        <v>0</v>
      </c>
      <c r="I10" s="38">
        <f t="shared" si="2"/>
        <v>0</v>
      </c>
      <c r="J10" s="40"/>
      <c r="K10" s="44"/>
      <c r="L10" s="45"/>
    </row>
    <row r="11" spans="1:12" x14ac:dyDescent="0.2">
      <c r="A11" s="169">
        <v>4</v>
      </c>
      <c r="B11" s="171" t="str">
        <f>'Planilha Orçamentária (Corrig.)'!C24</f>
        <v>INFRAESTRUTURA E SUPERESTRUTURA</v>
      </c>
      <c r="C11" s="16" t="s">
        <v>15</v>
      </c>
      <c r="D11" s="37">
        <f>D12/$D$28</f>
        <v>0.17576747121520961</v>
      </c>
      <c r="E11" s="37">
        <v>1</v>
      </c>
      <c r="F11" s="37">
        <v>0</v>
      </c>
      <c r="G11" s="37">
        <v>0</v>
      </c>
      <c r="H11" s="37">
        <v>0</v>
      </c>
      <c r="I11" s="37">
        <v>0</v>
      </c>
      <c r="J11" s="39"/>
      <c r="K11" s="73"/>
      <c r="L11" s="45"/>
    </row>
    <row r="12" spans="1:12" ht="13.5" thickBot="1" x14ac:dyDescent="0.25">
      <c r="A12" s="170"/>
      <c r="B12" s="172"/>
      <c r="C12" s="16" t="s">
        <v>16</v>
      </c>
      <c r="D12" s="38">
        <f>'Planilha Orçamentária (Corrig.)'!H34</f>
        <v>26989.22</v>
      </c>
      <c r="E12" s="38">
        <f>$D$12*E11</f>
        <v>26989.22</v>
      </c>
      <c r="F12" s="38">
        <f t="shared" ref="F12:I12" si="3">$D$12*F11</f>
        <v>0</v>
      </c>
      <c r="G12" s="38">
        <f t="shared" si="3"/>
        <v>0</v>
      </c>
      <c r="H12" s="38">
        <f t="shared" si="3"/>
        <v>0</v>
      </c>
      <c r="I12" s="38">
        <f t="shared" si="3"/>
        <v>0</v>
      </c>
      <c r="J12" s="40"/>
      <c r="K12" s="44"/>
      <c r="L12" s="45"/>
    </row>
    <row r="13" spans="1:12" x14ac:dyDescent="0.2">
      <c r="A13" s="169">
        <v>5</v>
      </c>
      <c r="B13" s="171" t="str">
        <f>'Planilha Orçamentária (Corrig.)'!C35</f>
        <v>ALVENARIAS E REVESTIMENTOS</v>
      </c>
      <c r="C13" s="16" t="s">
        <v>15</v>
      </c>
      <c r="D13" s="37">
        <f>D14/$D$28</f>
        <v>0.13190912630752408</v>
      </c>
      <c r="E13" s="37">
        <v>0</v>
      </c>
      <c r="F13" s="37">
        <v>0.7</v>
      </c>
      <c r="G13" s="37">
        <v>0.3</v>
      </c>
      <c r="H13" s="37">
        <v>0</v>
      </c>
      <c r="I13" s="37">
        <v>0</v>
      </c>
      <c r="J13" s="39"/>
      <c r="K13" s="73"/>
      <c r="L13" s="45"/>
    </row>
    <row r="14" spans="1:12" ht="13.5" thickBot="1" x14ac:dyDescent="0.25">
      <c r="A14" s="170"/>
      <c r="B14" s="172"/>
      <c r="C14" s="16" t="s">
        <v>16</v>
      </c>
      <c r="D14" s="38">
        <f>'Planilha Orçamentária (Corrig.)'!H40</f>
        <v>20254.740000000002</v>
      </c>
      <c r="E14" s="38">
        <f>$D$14*E13</f>
        <v>0</v>
      </c>
      <c r="F14" s="38">
        <f t="shared" ref="F14:I14" si="4">$D$14*F13</f>
        <v>14178.318000000001</v>
      </c>
      <c r="G14" s="38">
        <f t="shared" si="4"/>
        <v>6076.4220000000005</v>
      </c>
      <c r="H14" s="38">
        <f t="shared" si="4"/>
        <v>0</v>
      </c>
      <c r="I14" s="38">
        <f t="shared" si="4"/>
        <v>0</v>
      </c>
      <c r="J14" s="40"/>
      <c r="K14" s="44"/>
      <c r="L14" s="45"/>
    </row>
    <row r="15" spans="1:12" x14ac:dyDescent="0.2">
      <c r="A15" s="169">
        <v>6</v>
      </c>
      <c r="B15" s="171" t="str">
        <f>'Planilha Orçamentária (Corrig.)'!C41</f>
        <v>PISOS</v>
      </c>
      <c r="C15" s="16" t="s">
        <v>15</v>
      </c>
      <c r="D15" s="37">
        <f>D16/$D$28</f>
        <v>0.3592624872916575</v>
      </c>
      <c r="E15" s="37">
        <v>0</v>
      </c>
      <c r="F15" s="37">
        <v>1</v>
      </c>
      <c r="G15" s="37">
        <v>0</v>
      </c>
      <c r="H15" s="37">
        <v>0</v>
      </c>
      <c r="I15" s="37">
        <v>0</v>
      </c>
      <c r="J15" s="39"/>
      <c r="K15" s="73"/>
      <c r="L15" s="45"/>
    </row>
    <row r="16" spans="1:12" ht="13.5" thickBot="1" x14ac:dyDescent="0.25">
      <c r="A16" s="170"/>
      <c r="B16" s="172"/>
      <c r="C16" s="16" t="s">
        <v>16</v>
      </c>
      <c r="D16" s="38">
        <f>'Planilha Orçamentária (Corrig.)'!H46</f>
        <v>55165.009999999995</v>
      </c>
      <c r="E16" s="38">
        <f>$D$16*E15</f>
        <v>0</v>
      </c>
      <c r="F16" s="38">
        <f t="shared" ref="F16:I16" si="5">$D$16*F15</f>
        <v>55165.009999999995</v>
      </c>
      <c r="G16" s="38">
        <f t="shared" si="5"/>
        <v>0</v>
      </c>
      <c r="H16" s="38">
        <f t="shared" si="5"/>
        <v>0</v>
      </c>
      <c r="I16" s="38">
        <f t="shared" si="5"/>
        <v>0</v>
      </c>
      <c r="J16" s="40"/>
      <c r="K16" s="44"/>
      <c r="L16" s="45"/>
    </row>
    <row r="17" spans="1:12" x14ac:dyDescent="0.2">
      <c r="A17" s="169">
        <v>7</v>
      </c>
      <c r="B17" s="171" t="str">
        <f>'Planilha Orçamentária (Corrig.)'!C47</f>
        <v>ALAMBRADO</v>
      </c>
      <c r="C17" s="16" t="s">
        <v>15</v>
      </c>
      <c r="D17" s="37">
        <f>D18/$D$28</f>
        <v>2.795473886118794E-2</v>
      </c>
      <c r="E17" s="37">
        <v>0</v>
      </c>
      <c r="F17" s="37">
        <v>0</v>
      </c>
      <c r="G17" s="37">
        <v>1</v>
      </c>
      <c r="H17" s="37">
        <v>0</v>
      </c>
      <c r="I17" s="37">
        <v>0</v>
      </c>
      <c r="J17" s="39"/>
      <c r="K17" s="73"/>
      <c r="L17" s="45"/>
    </row>
    <row r="18" spans="1:12" ht="13.5" thickBot="1" x14ac:dyDescent="0.25">
      <c r="A18" s="170"/>
      <c r="B18" s="172"/>
      <c r="C18" s="16" t="s">
        <v>16</v>
      </c>
      <c r="D18" s="38">
        <f>'Planilha Orçamentária (Corrig.)'!H49</f>
        <v>4292.47</v>
      </c>
      <c r="E18" s="38">
        <f>$D$18*E17</f>
        <v>0</v>
      </c>
      <c r="F18" s="38">
        <f t="shared" ref="F18:I18" si="6">$D$18*F17</f>
        <v>0</v>
      </c>
      <c r="G18" s="38">
        <f t="shared" si="6"/>
        <v>4292.47</v>
      </c>
      <c r="H18" s="38">
        <f t="shared" si="6"/>
        <v>0</v>
      </c>
      <c r="I18" s="38">
        <f t="shared" si="6"/>
        <v>0</v>
      </c>
      <c r="J18" s="40"/>
      <c r="K18" s="44"/>
      <c r="L18" s="45"/>
    </row>
    <row r="19" spans="1:12" x14ac:dyDescent="0.2">
      <c r="A19" s="169">
        <v>8</v>
      </c>
      <c r="B19" s="171" t="str">
        <f>'Planilha Orçamentária (Corrig.)'!C50</f>
        <v>INSTALAÇÕES ELÉTRICAS</v>
      </c>
      <c r="C19" s="16" t="s">
        <v>15</v>
      </c>
      <c r="D19" s="37">
        <f>D20/$D$28</f>
        <v>3.8657261825751243E-2</v>
      </c>
      <c r="E19" s="37">
        <v>0</v>
      </c>
      <c r="F19" s="37">
        <v>0</v>
      </c>
      <c r="G19" s="37">
        <v>1</v>
      </c>
      <c r="H19" s="37">
        <v>0</v>
      </c>
      <c r="I19" s="37">
        <v>0</v>
      </c>
      <c r="J19" s="39"/>
      <c r="K19" s="73"/>
      <c r="L19" s="45"/>
    </row>
    <row r="20" spans="1:12" ht="13.5" thickBot="1" x14ac:dyDescent="0.25">
      <c r="A20" s="170"/>
      <c r="B20" s="172"/>
      <c r="C20" s="16" t="s">
        <v>16</v>
      </c>
      <c r="D20" s="38">
        <f>'Planilha Orçamentária (Corrig.)'!H56</f>
        <v>5935.85</v>
      </c>
      <c r="E20" s="38">
        <f>$D$20*E19</f>
        <v>0</v>
      </c>
      <c r="F20" s="38">
        <f t="shared" ref="F20:I20" si="7">$D$20*F19</f>
        <v>0</v>
      </c>
      <c r="G20" s="38">
        <f t="shared" si="7"/>
        <v>5935.85</v>
      </c>
      <c r="H20" s="38">
        <f t="shared" si="7"/>
        <v>0</v>
      </c>
      <c r="I20" s="38">
        <f t="shared" si="7"/>
        <v>0</v>
      </c>
      <c r="J20" s="40"/>
      <c r="K20" s="44"/>
      <c r="L20" s="45"/>
    </row>
    <row r="21" spans="1:12" x14ac:dyDescent="0.2">
      <c r="A21" s="169">
        <v>9</v>
      </c>
      <c r="B21" s="171" t="str">
        <f>'Planilha Orçamentária (Corrig.)'!C57</f>
        <v>INSTALAÇÕES HIDRÁULICAS</v>
      </c>
      <c r="C21" s="16" t="s">
        <v>15</v>
      </c>
      <c r="D21" s="37">
        <f>D22/$D$28</f>
        <v>5.0443921750671153E-3</v>
      </c>
      <c r="E21" s="37">
        <v>0</v>
      </c>
      <c r="F21" s="37">
        <v>0</v>
      </c>
      <c r="G21" s="37">
        <v>1</v>
      </c>
      <c r="H21" s="37">
        <v>0</v>
      </c>
      <c r="I21" s="37">
        <v>0</v>
      </c>
      <c r="J21" s="39"/>
      <c r="K21" s="44"/>
      <c r="L21" s="45"/>
    </row>
    <row r="22" spans="1:12" ht="13.5" thickBot="1" x14ac:dyDescent="0.25">
      <c r="A22" s="170"/>
      <c r="B22" s="172"/>
      <c r="C22" s="16" t="s">
        <v>16</v>
      </c>
      <c r="D22" s="38">
        <f>'Planilha Orçamentária (Corrig.)'!H62</f>
        <v>774.56999999999994</v>
      </c>
      <c r="E22" s="38">
        <f>$D$22*E21</f>
        <v>0</v>
      </c>
      <c r="F22" s="38">
        <f t="shared" ref="F22:I22" si="8">$D$22*F21</f>
        <v>0</v>
      </c>
      <c r="G22" s="38">
        <f t="shared" si="8"/>
        <v>774.56999999999994</v>
      </c>
      <c r="H22" s="38">
        <f t="shared" si="8"/>
        <v>0</v>
      </c>
      <c r="I22" s="38">
        <f t="shared" si="8"/>
        <v>0</v>
      </c>
      <c r="J22" s="40"/>
      <c r="K22" s="44"/>
      <c r="L22" s="45"/>
    </row>
    <row r="23" spans="1:12" x14ac:dyDescent="0.2">
      <c r="A23" s="169">
        <v>10</v>
      </c>
      <c r="B23" s="171" t="str">
        <f>'Planilha Orçamentária (Corrig.)'!C63</f>
        <v>DRENAGEM PLUVIAL</v>
      </c>
      <c r="C23" s="16" t="s">
        <v>15</v>
      </c>
      <c r="D23" s="37">
        <f>D24/$D$28</f>
        <v>2.9897093930728154E-2</v>
      </c>
      <c r="E23" s="37">
        <v>0</v>
      </c>
      <c r="F23" s="37">
        <v>1</v>
      </c>
      <c r="G23" s="37">
        <v>0</v>
      </c>
      <c r="H23" s="37">
        <v>0</v>
      </c>
      <c r="I23" s="37">
        <v>0</v>
      </c>
      <c r="J23" s="39"/>
      <c r="K23" s="44"/>
      <c r="L23" s="45"/>
    </row>
    <row r="24" spans="1:12" ht="13.5" thickBot="1" x14ac:dyDescent="0.25">
      <c r="A24" s="170"/>
      <c r="B24" s="172"/>
      <c r="C24" s="16" t="s">
        <v>16</v>
      </c>
      <c r="D24" s="38">
        <f>'Planilha Orçamentária (Corrig.)'!H67</f>
        <v>4590.7199999999993</v>
      </c>
      <c r="E24" s="38">
        <f>$D$24*E23</f>
        <v>0</v>
      </c>
      <c r="F24" s="38">
        <f t="shared" ref="F24:I24" si="9">$D$24*F23</f>
        <v>4590.7199999999993</v>
      </c>
      <c r="G24" s="38">
        <f t="shared" si="9"/>
        <v>0</v>
      </c>
      <c r="H24" s="38">
        <f t="shared" si="9"/>
        <v>0</v>
      </c>
      <c r="I24" s="38">
        <f t="shared" si="9"/>
        <v>0</v>
      </c>
      <c r="J24" s="40"/>
      <c r="K24" s="44"/>
      <c r="L24" s="45"/>
    </row>
    <row r="25" spans="1:12" x14ac:dyDescent="0.2">
      <c r="A25" s="169">
        <v>11</v>
      </c>
      <c r="B25" s="171" t="str">
        <f>'Planilha Orçamentária (Corrig.)'!C68</f>
        <v>PINTURA</v>
      </c>
      <c r="C25" s="16" t="s">
        <v>15</v>
      </c>
      <c r="D25" s="37">
        <f>D26/$D$28</f>
        <v>0.1587824634610937</v>
      </c>
      <c r="E25" s="37">
        <v>0</v>
      </c>
      <c r="F25" s="37">
        <v>0</v>
      </c>
      <c r="G25" s="37">
        <v>1</v>
      </c>
      <c r="H25" s="37">
        <v>0</v>
      </c>
      <c r="I25" s="37">
        <v>0</v>
      </c>
      <c r="J25" s="39"/>
      <c r="K25" s="73"/>
      <c r="L25" s="45"/>
    </row>
    <row r="26" spans="1:12" x14ac:dyDescent="0.2">
      <c r="A26" s="170"/>
      <c r="B26" s="172"/>
      <c r="C26" s="16" t="s">
        <v>16</v>
      </c>
      <c r="D26" s="38">
        <f>'Planilha Orçamentária (Corrig.)'!H73</f>
        <v>24381.16</v>
      </c>
      <c r="E26" s="38">
        <f>$D$26*E25</f>
        <v>0</v>
      </c>
      <c r="F26" s="38">
        <f t="shared" ref="F26:I26" si="10">$D$26*F25</f>
        <v>0</v>
      </c>
      <c r="G26" s="38">
        <f t="shared" si="10"/>
        <v>24381.16</v>
      </c>
      <c r="H26" s="38">
        <f t="shared" si="10"/>
        <v>0</v>
      </c>
      <c r="I26" s="38">
        <f t="shared" si="10"/>
        <v>0</v>
      </c>
      <c r="J26" s="40"/>
      <c r="K26" s="44"/>
      <c r="L26" s="45"/>
    </row>
    <row r="27" spans="1:12" x14ac:dyDescent="0.2">
      <c r="A27" s="173" t="s">
        <v>12</v>
      </c>
      <c r="B27" s="174"/>
      <c r="C27" s="17" t="s">
        <v>15</v>
      </c>
      <c r="D27" s="42">
        <f>D5+D7+D9+D11+D13+D15+D17+D19+D25+D23+D21</f>
        <v>0.99999999999999989</v>
      </c>
      <c r="E27" s="42">
        <f>E28/$D$28</f>
        <v>0.24548085775702369</v>
      </c>
      <c r="F27" s="42">
        <f>F28/$D$28</f>
        <v>0.48149596963765251</v>
      </c>
      <c r="G27" s="42">
        <f>G28/$D$28</f>
        <v>0.27302317260532361</v>
      </c>
      <c r="H27" s="42">
        <f>H28/$D$28</f>
        <v>0</v>
      </c>
      <c r="I27" s="42">
        <f t="shared" ref="I27" si="11">I28/$D$28</f>
        <v>0</v>
      </c>
      <c r="J27" s="74"/>
      <c r="K27" s="73"/>
      <c r="L27" s="45"/>
    </row>
    <row r="28" spans="1:12" ht="13.5" thickBot="1" x14ac:dyDescent="0.25">
      <c r="A28" s="175"/>
      <c r="B28" s="176"/>
      <c r="C28" s="18" t="s">
        <v>16</v>
      </c>
      <c r="D28" s="43">
        <f>D6+D8+D10+D12+D14+D16+D18+D20+D26+D22+D24</f>
        <v>153550.71000000002</v>
      </c>
      <c r="E28" s="43">
        <f>E6+E8+E10+E12+E14+E16+E18+E20+E26+E22+E24</f>
        <v>37693.760000000002</v>
      </c>
      <c r="F28" s="43">
        <f>F6+F8+F10+F12+F14+F16+F18+F20+F26+F22+F24</f>
        <v>73934.047999999995</v>
      </c>
      <c r="G28" s="43">
        <f>G6+G8+G10+G12+G14+G16+G18+G20+G26+G22+G24</f>
        <v>41922.901999999995</v>
      </c>
      <c r="H28" s="43">
        <f t="shared" ref="H28:I28" si="12">H6+H8+H10+H12+H14+H16+H18+H20+H26+H22+H24</f>
        <v>0</v>
      </c>
      <c r="I28" s="43">
        <f t="shared" si="12"/>
        <v>0</v>
      </c>
      <c r="J28" s="75"/>
      <c r="K28" s="44"/>
      <c r="L28" s="45"/>
    </row>
    <row r="29" spans="1:12" x14ac:dyDescent="0.2">
      <c r="A29" s="65"/>
      <c r="B29" s="66"/>
      <c r="C29" s="67"/>
      <c r="D29" s="67"/>
      <c r="E29" s="66"/>
      <c r="F29" s="66"/>
      <c r="G29" s="72"/>
      <c r="H29" s="68"/>
      <c r="I29" s="66"/>
      <c r="J29" s="69"/>
    </row>
    <row r="30" spans="1:12" x14ac:dyDescent="0.2">
      <c r="A30" s="70"/>
      <c r="B30" s="5"/>
      <c r="C30" s="19"/>
      <c r="D30" s="19"/>
      <c r="E30" s="5"/>
      <c r="F30" s="5"/>
      <c r="G30" s="27" t="s">
        <v>21</v>
      </c>
      <c r="H30" s="41"/>
      <c r="I30" s="5"/>
      <c r="J30" s="71"/>
    </row>
    <row r="31" spans="1:12" x14ac:dyDescent="0.2">
      <c r="A31" s="6"/>
      <c r="B31" s="12"/>
      <c r="C31" s="20"/>
      <c r="D31" s="177"/>
      <c r="E31" s="177"/>
      <c r="F31" s="178"/>
      <c r="G31" s="76"/>
      <c r="H31" s="24"/>
      <c r="I31" s="24"/>
      <c r="J31" s="31"/>
    </row>
    <row r="32" spans="1:12" x14ac:dyDescent="0.2">
      <c r="A32" s="7"/>
      <c r="B32" s="34" t="s">
        <v>30</v>
      </c>
      <c r="C32" s="21"/>
      <c r="D32" s="177"/>
      <c r="E32" s="177"/>
      <c r="F32" s="178"/>
      <c r="G32" s="28"/>
      <c r="H32" s="24"/>
      <c r="I32" s="24"/>
      <c r="J32" s="32"/>
    </row>
    <row r="33" spans="1:10" x14ac:dyDescent="0.2">
      <c r="A33" s="7"/>
      <c r="B33" s="64"/>
      <c r="C33" s="21"/>
      <c r="D33" s="177"/>
      <c r="E33" s="177"/>
      <c r="F33" s="178"/>
      <c r="G33" s="28"/>
      <c r="H33" s="24"/>
      <c r="I33" s="24"/>
      <c r="J33" s="32"/>
    </row>
    <row r="34" spans="1:10" x14ac:dyDescent="0.2">
      <c r="A34" s="8"/>
      <c r="B34" s="13"/>
      <c r="C34" s="21"/>
      <c r="D34" s="177"/>
      <c r="E34" s="177"/>
      <c r="F34" s="178"/>
      <c r="G34" s="28"/>
      <c r="H34" s="24"/>
      <c r="I34" s="24"/>
      <c r="J34" s="32"/>
    </row>
    <row r="35" spans="1:10" x14ac:dyDescent="0.2">
      <c r="A35" s="9"/>
      <c r="B35" s="35"/>
      <c r="C35" s="22"/>
      <c r="D35" s="177"/>
      <c r="E35" s="177"/>
      <c r="F35" s="178"/>
      <c r="G35" s="28"/>
      <c r="H35" s="24"/>
      <c r="I35" s="24"/>
      <c r="J35" s="32"/>
    </row>
    <row r="36" spans="1:10" ht="13.5" thickBot="1" x14ac:dyDescent="0.25">
      <c r="A36" s="10"/>
      <c r="B36" s="36" t="s">
        <v>31</v>
      </c>
      <c r="C36" s="23"/>
      <c r="D36" s="23"/>
      <c r="E36" s="25"/>
      <c r="F36" s="26"/>
      <c r="G36" s="29"/>
      <c r="H36" s="25"/>
      <c r="I36" s="25"/>
      <c r="J36" s="33"/>
    </row>
    <row r="40" spans="1:10" x14ac:dyDescent="0.2">
      <c r="F40" s="3"/>
    </row>
  </sheetData>
  <mergeCells count="31">
    <mergeCell ref="A27:B28"/>
    <mergeCell ref="D31:F35"/>
    <mergeCell ref="A23:A24"/>
    <mergeCell ref="B23:B24"/>
    <mergeCell ref="A25:A26"/>
    <mergeCell ref="B25:B26"/>
    <mergeCell ref="A17:A18"/>
    <mergeCell ref="B17:B18"/>
    <mergeCell ref="A19:A20"/>
    <mergeCell ref="B19:B20"/>
    <mergeCell ref="A21:A22"/>
    <mergeCell ref="B21:B22"/>
    <mergeCell ref="A11:A12"/>
    <mergeCell ref="B11:B12"/>
    <mergeCell ref="A13:A14"/>
    <mergeCell ref="B13:B14"/>
    <mergeCell ref="A15:A16"/>
    <mergeCell ref="B15:B16"/>
    <mergeCell ref="A5:A6"/>
    <mergeCell ref="B5:B6"/>
    <mergeCell ref="A7:A8"/>
    <mergeCell ref="B7:B8"/>
    <mergeCell ref="A9:A10"/>
    <mergeCell ref="B9:B10"/>
    <mergeCell ref="A1:J1"/>
    <mergeCell ref="A2:B2"/>
    <mergeCell ref="E2:G2"/>
    <mergeCell ref="H2:J2"/>
    <mergeCell ref="A3:B3"/>
    <mergeCell ref="C3:G3"/>
    <mergeCell ref="H3:J3"/>
  </mergeCells>
  <pageMargins left="0.51181102362204722" right="0.51181102362204722" top="0.78740157480314965" bottom="0.78740157480314965" header="0.31496062992125984" footer="0.31496062992125984"/>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zoomScale="145" zoomScaleNormal="145" workbookViewId="0">
      <selection activeCell="N42" sqref="N42"/>
    </sheetView>
  </sheetViews>
  <sheetFormatPr defaultRowHeight="12.75" x14ac:dyDescent="0.2"/>
  <sheetData/>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Orçamentária (Corrig.)</vt:lpstr>
      <vt:lpstr>CRONOGRAMA FIS FINANC(2)</vt:lpstr>
      <vt:lpstr>BDI</vt:lpstr>
      <vt:lpstr>'CRONOGRAMA FIS FINANC(2)'!Area_de_impressao</vt:lpstr>
    </vt:vector>
  </TitlesOfParts>
  <Company>Setop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Engenharia1</cp:lastModifiedBy>
  <cp:lastPrinted>2022-09-05T16:25:23Z</cp:lastPrinted>
  <dcterms:created xsi:type="dcterms:W3CDTF">2006-09-22T13:55:22Z</dcterms:created>
  <dcterms:modified xsi:type="dcterms:W3CDTF">2022-09-14T11:56:54Z</dcterms:modified>
</cp:coreProperties>
</file>